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R:\FRS_JNME\JAVNI RAZPISI - PORTAL JN\2024\JN-XB Dobava materiala za obdobje 2 let\3 RD\"/>
    </mc:Choice>
  </mc:AlternateContent>
  <xr:revisionPtr revIDLastSave="0" documentId="13_ncr:1_{E36204AE-59BC-4960-9CF7-D9F84228AC1D}" xr6:coauthVersionLast="47" xr6:coauthVersionMax="47" xr10:uidLastSave="{00000000-0000-0000-0000-000000000000}"/>
  <bookViews>
    <workbookView xWindow="28680" yWindow="-45" windowWidth="29040" windowHeight="15720" tabRatio="500" xr2:uid="{00000000-000D-0000-FFFF-FFFF00000000}"/>
  </bookViews>
  <sheets>
    <sheet name="JR material_2025-2026" sheetId="1" r:id="rId1"/>
  </sheets>
  <definedNames>
    <definedName name="_xlnm.Print_Area" localSheetId="0">'JR material_2025-2026'!$A$1:$H$1859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0" i="1" l="1"/>
  <c r="F951" i="1"/>
  <c r="F1675" i="1" l="1"/>
  <c r="F1674" i="1"/>
  <c r="F1673" i="1"/>
  <c r="F1672" i="1"/>
  <c r="D1368" i="1"/>
  <c r="D1323" i="1"/>
  <c r="F1341" i="1"/>
  <c r="F1340" i="1"/>
  <c r="F967" i="1"/>
  <c r="F1185" i="1"/>
  <c r="F1195" i="1"/>
  <c r="F1174" i="1" l="1"/>
  <c r="F1173" i="1"/>
  <c r="F1157" i="1"/>
  <c r="F1158" i="1"/>
  <c r="F933" i="1"/>
  <c r="F1343" i="1" l="1"/>
  <c r="F1342" i="1"/>
  <c r="F1344" i="1" l="1"/>
  <c r="F1345" i="1"/>
  <c r="F1346" i="1" l="1"/>
  <c r="F1348" i="1"/>
  <c r="F1347" i="1"/>
  <c r="F1349" i="1"/>
  <c r="F1176" i="1"/>
  <c r="F1175" i="1"/>
  <c r="F1172" i="1"/>
  <c r="F1171" i="1"/>
  <c r="F1170" i="1"/>
  <c r="F1169" i="1"/>
  <c r="F1168" i="1"/>
  <c r="F1167" i="1"/>
  <c r="F1166" i="1"/>
  <c r="F1165" i="1"/>
  <c r="F1164" i="1"/>
  <c r="F1163" i="1"/>
  <c r="F1162" i="1"/>
  <c r="F1161" i="1"/>
  <c r="F1160" i="1"/>
  <c r="F1159" i="1"/>
  <c r="F1153" i="1"/>
  <c r="D964" i="1"/>
  <c r="F969" i="1"/>
  <c r="D931" i="1"/>
  <c r="D930" i="1"/>
  <c r="D923" i="1"/>
  <c r="D922" i="1"/>
  <c r="F679" i="1" l="1"/>
  <c r="F678" i="1"/>
  <c r="F672" i="1"/>
  <c r="F633" i="1"/>
  <c r="F240" i="1"/>
  <c r="A64" i="1" l="1"/>
  <c r="A65" i="1" l="1"/>
  <c r="A66" i="1" l="1"/>
  <c r="A67" i="1" l="1"/>
  <c r="A68" i="1" s="1"/>
  <c r="A69" i="1" l="1"/>
  <c r="A70" i="1" l="1"/>
  <c r="A71" i="1" l="1"/>
  <c r="A72" i="1" l="1"/>
  <c r="A73" i="1" l="1"/>
  <c r="A74" i="1" s="1"/>
  <c r="A75" i="1" s="1"/>
  <c r="F808" i="1" l="1"/>
  <c r="F809" i="1"/>
  <c r="F810" i="1"/>
  <c r="F811" i="1"/>
  <c r="F807" i="1"/>
  <c r="F119" i="1" l="1"/>
  <c r="F112" i="1"/>
  <c r="F118" i="1"/>
  <c r="F125" i="1"/>
  <c r="F124" i="1"/>
  <c r="F123" i="1"/>
  <c r="F122" i="1"/>
  <c r="F121" i="1"/>
  <c r="F117" i="1"/>
  <c r="F116" i="1"/>
  <c r="F115" i="1"/>
  <c r="F114" i="1"/>
  <c r="F671" i="1" l="1"/>
  <c r="F632" i="1"/>
  <c r="F336" i="1"/>
  <c r="F335" i="1"/>
  <c r="F329" i="1"/>
  <c r="F333" i="1"/>
  <c r="F334" i="1"/>
  <c r="F332" i="1"/>
  <c r="F337" i="1" l="1"/>
  <c r="F310" i="1"/>
  <c r="F309" i="1"/>
  <c r="F308" i="1"/>
  <c r="F298" i="1"/>
  <c r="F268" i="1"/>
  <c r="F267" i="1"/>
  <c r="F266" i="1"/>
  <c r="F247" i="1"/>
  <c r="F299" i="1" l="1"/>
  <c r="F300" i="1" l="1"/>
  <c r="F283" i="1" l="1"/>
  <c r="F282" i="1"/>
  <c r="F281" i="1"/>
  <c r="F280" i="1"/>
  <c r="F279" i="1"/>
  <c r="F278" i="1"/>
  <c r="F277" i="1"/>
  <c r="F276" i="1"/>
  <c r="F275" i="1"/>
  <c r="F274" i="1"/>
  <c r="F273" i="1"/>
  <c r="F272" i="1"/>
  <c r="F271" i="1"/>
  <c r="F270" i="1"/>
  <c r="F234" i="1"/>
  <c r="F236" i="1"/>
  <c r="F235" i="1"/>
  <c r="F231" i="1"/>
  <c r="F230" i="1"/>
  <c r="F229" i="1"/>
  <c r="F228" i="1"/>
  <c r="F210" i="1"/>
  <c r="F211" i="1"/>
  <c r="F206" i="1"/>
  <c r="F187" i="1"/>
  <c r="F101" i="1"/>
  <c r="F208" i="1" l="1"/>
  <c r="F213" i="1"/>
  <c r="F214" i="1"/>
  <c r="F207" i="1"/>
  <c r="F290" i="1" l="1"/>
  <c r="F291" i="1"/>
  <c r="F209" i="1"/>
  <c r="F212" i="1"/>
  <c r="F779" i="1" l="1"/>
  <c r="F1854" i="1" l="1"/>
  <c r="F1853" i="1"/>
  <c r="F1852" i="1"/>
  <c r="F1851" i="1"/>
  <c r="F1850" i="1"/>
  <c r="F1849" i="1"/>
  <c r="F1848" i="1"/>
  <c r="F1847" i="1"/>
  <c r="F1846" i="1"/>
  <c r="F1845" i="1"/>
  <c r="F1844" i="1"/>
  <c r="F1843" i="1"/>
  <c r="F1842" i="1"/>
  <c r="F1841" i="1"/>
  <c r="F1840" i="1"/>
  <c r="F1839" i="1"/>
  <c r="F1838" i="1"/>
  <c r="F1837" i="1"/>
  <c r="F1836" i="1"/>
  <c r="F1835" i="1"/>
  <c r="F1834" i="1"/>
  <c r="F1833" i="1"/>
  <c r="F1832" i="1"/>
  <c r="F1831" i="1"/>
  <c r="F1830" i="1"/>
  <c r="F1829" i="1"/>
  <c r="F1828" i="1"/>
  <c r="F1827" i="1"/>
  <c r="F1826" i="1"/>
  <c r="F1825" i="1"/>
  <c r="F1824" i="1"/>
  <c r="F1815" i="1"/>
  <c r="F1814" i="1"/>
  <c r="F1813" i="1"/>
  <c r="F1812" i="1"/>
  <c r="F1811" i="1"/>
  <c r="F1810" i="1"/>
  <c r="F1809" i="1"/>
  <c r="F1808" i="1"/>
  <c r="F1807" i="1"/>
  <c r="F1806" i="1"/>
  <c r="F1805" i="1"/>
  <c r="F1804" i="1"/>
  <c r="F1803" i="1"/>
  <c r="F1802" i="1"/>
  <c r="F1801" i="1"/>
  <c r="F1800" i="1"/>
  <c r="F1799" i="1"/>
  <c r="F1798" i="1"/>
  <c r="F1797" i="1"/>
  <c r="F1796" i="1"/>
  <c r="F1795" i="1"/>
  <c r="F1794" i="1"/>
  <c r="F1793" i="1"/>
  <c r="F1792" i="1"/>
  <c r="F1791" i="1"/>
  <c r="F1790" i="1"/>
  <c r="F1783" i="1"/>
  <c r="F1782" i="1"/>
  <c r="F1781" i="1"/>
  <c r="F1780" i="1"/>
  <c r="F1779" i="1"/>
  <c r="F1778" i="1"/>
  <c r="F1777" i="1"/>
  <c r="F1776" i="1"/>
  <c r="F1775" i="1"/>
  <c r="F1774" i="1"/>
  <c r="F1773" i="1"/>
  <c r="F1772" i="1"/>
  <c r="F1771" i="1"/>
  <c r="F1770" i="1"/>
  <c r="F1769" i="1"/>
  <c r="F1768" i="1"/>
  <c r="F1767" i="1"/>
  <c r="F1766" i="1"/>
  <c r="F1765" i="1"/>
  <c r="F1764" i="1"/>
  <c r="F1763" i="1"/>
  <c r="F1762" i="1"/>
  <c r="F1761" i="1"/>
  <c r="F1753" i="1"/>
  <c r="F1752" i="1"/>
  <c r="F1751" i="1"/>
  <c r="F1750" i="1"/>
  <c r="F1749" i="1"/>
  <c r="F1748" i="1"/>
  <c r="F1747" i="1"/>
  <c r="F1746" i="1"/>
  <c r="F1745" i="1"/>
  <c r="F1744" i="1"/>
  <c r="F1743" i="1"/>
  <c r="F1742" i="1"/>
  <c r="F1741" i="1"/>
  <c r="F1740" i="1"/>
  <c r="F1739" i="1"/>
  <c r="F1738" i="1"/>
  <c r="F1737" i="1"/>
  <c r="F1730" i="1"/>
  <c r="F1729" i="1"/>
  <c r="F1728" i="1"/>
  <c r="F1727" i="1"/>
  <c r="F1726" i="1"/>
  <c r="F1725" i="1"/>
  <c r="F1724" i="1"/>
  <c r="F1723" i="1"/>
  <c r="F1722" i="1"/>
  <c r="F1721" i="1"/>
  <c r="F1720" i="1"/>
  <c r="F1719" i="1"/>
  <c r="F1718" i="1"/>
  <c r="F1717" i="1"/>
  <c r="F1716" i="1"/>
  <c r="F1715" i="1"/>
  <c r="F1714" i="1"/>
  <c r="F1713" i="1"/>
  <c r="F1712" i="1"/>
  <c r="F1711" i="1"/>
  <c r="F1710" i="1"/>
  <c r="F1709" i="1"/>
  <c r="F1708" i="1"/>
  <c r="F1707" i="1"/>
  <c r="F1706" i="1"/>
  <c r="F1705" i="1"/>
  <c r="F1704" i="1"/>
  <c r="F1703" i="1"/>
  <c r="F1702" i="1"/>
  <c r="F1701" i="1"/>
  <c r="F1700" i="1"/>
  <c r="F1699" i="1"/>
  <c r="F1698" i="1"/>
  <c r="F1697" i="1"/>
  <c r="F1696" i="1"/>
  <c r="F1695" i="1"/>
  <c r="F1694" i="1"/>
  <c r="F1693" i="1"/>
  <c r="F1692" i="1"/>
  <c r="F1691" i="1"/>
  <c r="F1690" i="1"/>
  <c r="F1689" i="1"/>
  <c r="F1688" i="1"/>
  <c r="F1687" i="1"/>
  <c r="F1671" i="1"/>
  <c r="F1679" i="1"/>
  <c r="F1678" i="1"/>
  <c r="F1677" i="1"/>
  <c r="F1676" i="1"/>
  <c r="F1670" i="1"/>
  <c r="F1669" i="1"/>
  <c r="F1668" i="1"/>
  <c r="F1667" i="1"/>
  <c r="F1666" i="1"/>
  <c r="F1665" i="1"/>
  <c r="F1664" i="1"/>
  <c r="F1663" i="1"/>
  <c r="F1662" i="1"/>
  <c r="F1661" i="1"/>
  <c r="F1660" i="1"/>
  <c r="F1659" i="1"/>
  <c r="F1658" i="1"/>
  <c r="F1657" i="1"/>
  <c r="F1656" i="1"/>
  <c r="F1655" i="1"/>
  <c r="F1654" i="1"/>
  <c r="F1653" i="1"/>
  <c r="F1652" i="1"/>
  <c r="F1651" i="1"/>
  <c r="F1650" i="1"/>
  <c r="F1640" i="1"/>
  <c r="F1639" i="1"/>
  <c r="F1638" i="1"/>
  <c r="F1637" i="1"/>
  <c r="F1632" i="1"/>
  <c r="F1631" i="1"/>
  <c r="F1630" i="1"/>
  <c r="F1629" i="1"/>
  <c r="F1628" i="1"/>
  <c r="F1620" i="1"/>
  <c r="F1619" i="1"/>
  <c r="F1618" i="1"/>
  <c r="F1617" i="1"/>
  <c r="F1616" i="1"/>
  <c r="F1615" i="1"/>
  <c r="F1614" i="1"/>
  <c r="F1613" i="1"/>
  <c r="F1612" i="1"/>
  <c r="F1611" i="1"/>
  <c r="F1610" i="1"/>
  <c r="F1609" i="1"/>
  <c r="F1608" i="1"/>
  <c r="F1607" i="1"/>
  <c r="F1606" i="1"/>
  <c r="F1605" i="1"/>
  <c r="F1604" i="1"/>
  <c r="F1603" i="1"/>
  <c r="F1602" i="1"/>
  <c r="F1601" i="1"/>
  <c r="F1600" i="1"/>
  <c r="F1599" i="1"/>
  <c r="F1598" i="1"/>
  <c r="F1597" i="1"/>
  <c r="F1596" i="1"/>
  <c r="F1595" i="1"/>
  <c r="F1594" i="1"/>
  <c r="F1593" i="1"/>
  <c r="F1592" i="1"/>
  <c r="F1591" i="1"/>
  <c r="F1590" i="1"/>
  <c r="F1589" i="1"/>
  <c r="F1588" i="1"/>
  <c r="F1587" i="1"/>
  <c r="F1586" i="1"/>
  <c r="F1585" i="1"/>
  <c r="F1584" i="1"/>
  <c r="F1583" i="1"/>
  <c r="F1582" i="1"/>
  <c r="F1581" i="1"/>
  <c r="F1580" i="1"/>
  <c r="F1579" i="1"/>
  <c r="F1578" i="1"/>
  <c r="F1577" i="1"/>
  <c r="F1576" i="1"/>
  <c r="F1575" i="1"/>
  <c r="F1574" i="1"/>
  <c r="F1573" i="1"/>
  <c r="F1572" i="1"/>
  <c r="F1571" i="1"/>
  <c r="F1570" i="1"/>
  <c r="F1569" i="1"/>
  <c r="F1568" i="1"/>
  <c r="F1567" i="1"/>
  <c r="F1566" i="1"/>
  <c r="F1565" i="1"/>
  <c r="F1564" i="1"/>
  <c r="F1563" i="1"/>
  <c r="F1562" i="1"/>
  <c r="F1561" i="1"/>
  <c r="F1560" i="1"/>
  <c r="F1559" i="1"/>
  <c r="F1558" i="1"/>
  <c r="F1557" i="1"/>
  <c r="F1556" i="1"/>
  <c r="F1555" i="1"/>
  <c r="F1554" i="1"/>
  <c r="F1553" i="1"/>
  <c r="F1552" i="1"/>
  <c r="F1551" i="1"/>
  <c r="F1550" i="1"/>
  <c r="F1549" i="1"/>
  <c r="F1548" i="1"/>
  <c r="F1547" i="1"/>
  <c r="F1546" i="1"/>
  <c r="F1545" i="1"/>
  <c r="F1544" i="1"/>
  <c r="F1543" i="1"/>
  <c r="F1542" i="1"/>
  <c r="F1541" i="1"/>
  <c r="F1540" i="1"/>
  <c r="F1539" i="1"/>
  <c r="F1538"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507" i="1"/>
  <c r="F1506" i="1"/>
  <c r="F1505" i="1"/>
  <c r="F1504" i="1"/>
  <c r="F1503" i="1"/>
  <c r="F1502" i="1"/>
  <c r="F1501" i="1"/>
  <c r="F1500" i="1"/>
  <c r="F1499" i="1"/>
  <c r="F1498" i="1"/>
  <c r="F1497" i="1"/>
  <c r="F1496" i="1"/>
  <c r="F1495" i="1"/>
  <c r="F1494" i="1"/>
  <c r="F1493" i="1"/>
  <c r="F1492" i="1"/>
  <c r="F1491" i="1"/>
  <c r="F1490" i="1"/>
  <c r="F1489" i="1"/>
  <c r="F1488" i="1"/>
  <c r="F1481" i="1"/>
  <c r="F1480" i="1"/>
  <c r="F1479" i="1"/>
  <c r="F1478" i="1"/>
  <c r="F1477" i="1"/>
  <c r="F1476" i="1"/>
  <c r="F1475" i="1"/>
  <c r="F1474" i="1"/>
  <c r="F1470" i="1"/>
  <c r="F1469" i="1"/>
  <c r="F1468" i="1"/>
  <c r="F1467" i="1"/>
  <c r="F1466" i="1"/>
  <c r="F1465" i="1"/>
  <c r="F1464" i="1"/>
  <c r="F1463" i="1"/>
  <c r="F1454" i="1"/>
  <c r="F1453" i="1"/>
  <c r="F1452" i="1"/>
  <c r="F1447" i="1"/>
  <c r="F1446" i="1"/>
  <c r="F1445" i="1"/>
  <c r="F1444" i="1"/>
  <c r="F1443" i="1"/>
  <c r="F1442" i="1"/>
  <c r="F1437" i="1"/>
  <c r="F1436" i="1"/>
  <c r="F1435" i="1"/>
  <c r="F1434" i="1"/>
  <c r="F1433" i="1"/>
  <c r="F1432" i="1"/>
  <c r="F1431" i="1"/>
  <c r="F1426" i="1"/>
  <c r="F1425" i="1"/>
  <c r="F1424" i="1"/>
  <c r="F1423" i="1"/>
  <c r="F1422" i="1"/>
  <c r="F1421" i="1"/>
  <c r="F1420" i="1"/>
  <c r="F1419" i="1"/>
  <c r="F1415" i="1"/>
  <c r="F1414" i="1"/>
  <c r="F1413" i="1"/>
  <c r="F1412" i="1"/>
  <c r="F1408" i="1"/>
  <c r="F1407" i="1"/>
  <c r="F1393" i="1"/>
  <c r="F1392" i="1"/>
  <c r="F1391" i="1"/>
  <c r="F1390" i="1"/>
  <c r="F1389" i="1"/>
  <c r="F1388" i="1"/>
  <c r="F1387" i="1"/>
  <c r="F1386" i="1"/>
  <c r="F1385" i="1"/>
  <c r="F1384" i="1"/>
  <c r="F1383" i="1"/>
  <c r="F1382" i="1"/>
  <c r="F1381" i="1"/>
  <c r="F1371" i="1"/>
  <c r="F1370" i="1"/>
  <c r="F1369" i="1"/>
  <c r="F1368" i="1"/>
  <c r="F1367" i="1"/>
  <c r="F1366" i="1"/>
  <c r="F1365" i="1"/>
  <c r="F1364" i="1"/>
  <c r="F1363" i="1"/>
  <c r="F1362" i="1"/>
  <c r="F1361" i="1"/>
  <c r="F1360" i="1"/>
  <c r="F1359" i="1"/>
  <c r="F1358" i="1"/>
  <c r="F1357" i="1"/>
  <c r="F1356" i="1"/>
  <c r="F1355" i="1"/>
  <c r="F1354" i="1"/>
  <c r="F1353" i="1"/>
  <c r="F1352" i="1"/>
  <c r="F1351" i="1"/>
  <c r="F1350" i="1"/>
  <c r="F1339" i="1"/>
  <c r="F1338" i="1"/>
  <c r="F1337" i="1"/>
  <c r="F1336" i="1"/>
  <c r="F1335" i="1"/>
  <c r="F1334" i="1"/>
  <c r="F1333" i="1"/>
  <c r="F1332" i="1"/>
  <c r="F1331" i="1"/>
  <c r="F1330" i="1"/>
  <c r="F1329" i="1"/>
  <c r="F1328" i="1"/>
  <c r="F1327" i="1"/>
  <c r="F1326" i="1"/>
  <c r="F1325" i="1"/>
  <c r="F1324" i="1"/>
  <c r="F1323" i="1"/>
  <c r="F1316" i="1"/>
  <c r="F1312" i="1"/>
  <c r="F1311" i="1"/>
  <c r="F1306" i="1"/>
  <c r="F1305" i="1"/>
  <c r="F1304" i="1"/>
  <c r="F1303" i="1"/>
  <c r="F1298" i="1"/>
  <c r="F1297" i="1"/>
  <c r="F1296" i="1"/>
  <c r="F1295" i="1"/>
  <c r="F1294" i="1"/>
  <c r="F1293" i="1"/>
  <c r="F1292" i="1"/>
  <c r="F1291" i="1"/>
  <c r="F1286" i="1"/>
  <c r="F1285" i="1"/>
  <c r="F1284" i="1"/>
  <c r="F1283" i="1"/>
  <c r="F1282" i="1"/>
  <c r="F1281" i="1"/>
  <c r="F1277" i="1"/>
  <c r="F1276" i="1"/>
  <c r="F1275" i="1"/>
  <c r="F1274" i="1"/>
  <c r="F1273" i="1"/>
  <c r="F1262" i="1"/>
  <c r="F1261" i="1"/>
  <c r="F1260" i="1"/>
  <c r="F1259" i="1"/>
  <c r="F1258" i="1"/>
  <c r="F1257" i="1"/>
  <c r="F1256" i="1"/>
  <c r="F1255" i="1"/>
  <c r="F1254" i="1"/>
  <c r="F1253" i="1"/>
  <c r="F1252" i="1"/>
  <c r="F1251"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0" i="1"/>
  <c r="F1209" i="1"/>
  <c r="F1208" i="1"/>
  <c r="F1207" i="1"/>
  <c r="F1196" i="1"/>
  <c r="F1194" i="1"/>
  <c r="F1193" i="1"/>
  <c r="F1192" i="1"/>
  <c r="F1191" i="1"/>
  <c r="F1190" i="1"/>
  <c r="F1189" i="1"/>
  <c r="F1188" i="1"/>
  <c r="F1187" i="1"/>
  <c r="F1186" i="1"/>
  <c r="F1184" i="1"/>
  <c r="F1183" i="1"/>
  <c r="F1182" i="1"/>
  <c r="F1181" i="1"/>
  <c r="F1180" i="1"/>
  <c r="F1179" i="1"/>
  <c r="F1178" i="1"/>
  <c r="F1177" i="1"/>
  <c r="F1156" i="1"/>
  <c r="F1155" i="1"/>
  <c r="F1154" i="1"/>
  <c r="F1152" i="1"/>
  <c r="F1151" i="1"/>
  <c r="F1150" i="1"/>
  <c r="F1149" i="1"/>
  <c r="F1148" i="1"/>
  <c r="F1147" i="1"/>
  <c r="F1146" i="1"/>
  <c r="F1145" i="1"/>
  <c r="F1144" i="1"/>
  <c r="F1143"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4" i="1"/>
  <c r="F993" i="1"/>
  <c r="F992" i="1"/>
  <c r="F991" i="1"/>
  <c r="F990" i="1"/>
  <c r="F980" i="1"/>
  <c r="F979" i="1"/>
  <c r="F978" i="1"/>
  <c r="F971" i="1"/>
  <c r="F970" i="1"/>
  <c r="F968" i="1"/>
  <c r="F966" i="1"/>
  <c r="F965" i="1"/>
  <c r="F964" i="1"/>
  <c r="F963" i="1"/>
  <c r="F962" i="1"/>
  <c r="F961" i="1"/>
  <c r="F960" i="1"/>
  <c r="F959" i="1"/>
  <c r="F949" i="1"/>
  <c r="F948" i="1"/>
  <c r="F947" i="1"/>
  <c r="F946" i="1"/>
  <c r="F945" i="1"/>
  <c r="F944" i="1"/>
  <c r="F943" i="1"/>
  <c r="F942" i="1"/>
  <c r="F934" i="1"/>
  <c r="F929" i="1"/>
  <c r="F928" i="1"/>
  <c r="F927" i="1"/>
  <c r="F926" i="1"/>
  <c r="F925" i="1"/>
  <c r="F924" i="1"/>
  <c r="F923" i="1"/>
  <c r="F922" i="1"/>
  <c r="F92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45" i="1"/>
  <c r="F844" i="1"/>
  <c r="F843" i="1"/>
  <c r="F842" i="1"/>
  <c r="F841" i="1"/>
  <c r="F840" i="1"/>
  <c r="F835" i="1"/>
  <c r="F834" i="1"/>
  <c r="F833" i="1"/>
  <c r="F832" i="1"/>
  <c r="F831" i="1"/>
  <c r="F830" i="1"/>
  <c r="F829" i="1"/>
  <c r="F828" i="1"/>
  <c r="F823" i="1"/>
  <c r="F822" i="1"/>
  <c r="F821" i="1"/>
  <c r="F820" i="1"/>
  <c r="F819" i="1"/>
  <c r="F814" i="1"/>
  <c r="F813" i="1"/>
  <c r="F812" i="1"/>
  <c r="F806" i="1"/>
  <c r="F805" i="1"/>
  <c r="F804" i="1"/>
  <c r="F803" i="1"/>
  <c r="F802" i="1"/>
  <c r="F801" i="1"/>
  <c r="F800" i="1"/>
  <c r="F795" i="1"/>
  <c r="F794" i="1"/>
  <c r="F793" i="1"/>
  <c r="F792" i="1"/>
  <c r="F791" i="1"/>
  <c r="F790" i="1"/>
  <c r="F789" i="1"/>
  <c r="F788" i="1"/>
  <c r="F787" i="1"/>
  <c r="F786" i="1"/>
  <c r="F785" i="1"/>
  <c r="F784" i="1"/>
  <c r="F778" i="1"/>
  <c r="F777" i="1"/>
  <c r="F776" i="1"/>
  <c r="F772" i="1"/>
  <c r="F771" i="1"/>
  <c r="F770" i="1"/>
  <c r="F769" i="1"/>
  <c r="F768" i="1"/>
  <c r="F767" i="1"/>
  <c r="F766" i="1"/>
  <c r="F765" i="1"/>
  <c r="F760" i="1"/>
  <c r="F759" i="1"/>
  <c r="F758" i="1"/>
  <c r="F757" i="1"/>
  <c r="F756" i="1"/>
  <c r="F755" i="1"/>
  <c r="F754" i="1"/>
  <c r="F753" i="1"/>
  <c r="F752" i="1"/>
  <c r="F751" i="1"/>
  <c r="F746" i="1"/>
  <c r="F745" i="1"/>
  <c r="F740" i="1"/>
  <c r="F739" i="1"/>
  <c r="F738" i="1"/>
  <c r="F733" i="1"/>
  <c r="F732" i="1"/>
  <c r="F731" i="1"/>
  <c r="F726" i="1"/>
  <c r="F725" i="1"/>
  <c r="F724" i="1"/>
  <c r="F723" i="1"/>
  <c r="F722" i="1"/>
  <c r="F716" i="1"/>
  <c r="F715" i="1"/>
  <c r="F714" i="1"/>
  <c r="F713" i="1"/>
  <c r="F703" i="1"/>
  <c r="F702" i="1"/>
  <c r="F701" i="1"/>
  <c r="F700" i="1"/>
  <c r="F699" i="1"/>
  <c r="F698" i="1"/>
  <c r="F694" i="1"/>
  <c r="F693" i="1"/>
  <c r="F692" i="1"/>
  <c r="F691" i="1"/>
  <c r="F690" i="1"/>
  <c r="F685" i="1"/>
  <c r="F680" i="1"/>
  <c r="F673" i="1"/>
  <c r="F670" i="1"/>
  <c r="F669" i="1"/>
  <c r="F668" i="1"/>
  <c r="F667" i="1"/>
  <c r="F662" i="1"/>
  <c r="F661" i="1"/>
  <c r="F660" i="1"/>
  <c r="F659" i="1"/>
  <c r="F658" i="1"/>
  <c r="F657" i="1"/>
  <c r="F656" i="1"/>
  <c r="F655" i="1"/>
  <c r="F650" i="1"/>
  <c r="F649" i="1"/>
  <c r="F648" i="1"/>
  <c r="F647" i="1"/>
  <c r="F646" i="1"/>
  <c r="F645" i="1"/>
  <c r="F644" i="1"/>
  <c r="F643" i="1"/>
  <c r="F642" i="1"/>
  <c r="F641" i="1"/>
  <c r="F640" i="1"/>
  <c r="F635" i="1"/>
  <c r="F634" i="1"/>
  <c r="F631" i="1"/>
  <c r="F630" i="1"/>
  <c r="F629" i="1"/>
  <c r="F628" i="1"/>
  <c r="F627" i="1"/>
  <c r="F626" i="1"/>
  <c r="F625" i="1"/>
  <c r="F624" i="1"/>
  <c r="F623" i="1"/>
  <c r="F618" i="1"/>
  <c r="F617" i="1"/>
  <c r="F616" i="1"/>
  <c r="F615" i="1"/>
  <c r="F614" i="1"/>
  <c r="F613" i="1"/>
  <c r="F608" i="1"/>
  <c r="F607" i="1"/>
  <c r="F606" i="1"/>
  <c r="F605" i="1"/>
  <c r="F604" i="1"/>
  <c r="F603" i="1"/>
  <c r="F598" i="1"/>
  <c r="F597" i="1"/>
  <c r="F596" i="1"/>
  <c r="F591" i="1"/>
  <c r="F590" i="1"/>
  <c r="F589" i="1"/>
  <c r="F584" i="1"/>
  <c r="F583" i="1"/>
  <c r="F582" i="1"/>
  <c r="F581"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1" i="1"/>
  <c r="F330" i="1"/>
  <c r="F328" i="1"/>
  <c r="F327" i="1"/>
  <c r="F326" i="1"/>
  <c r="F325" i="1"/>
  <c r="F324" i="1"/>
  <c r="F323" i="1"/>
  <c r="F322" i="1"/>
  <c r="F321" i="1"/>
  <c r="F320" i="1"/>
  <c r="F319" i="1"/>
  <c r="F318" i="1"/>
  <c r="F317" i="1"/>
  <c r="F316" i="1"/>
  <c r="F315" i="1"/>
  <c r="F314" i="1"/>
  <c r="F313" i="1"/>
  <c r="F312" i="1"/>
  <c r="F307" i="1"/>
  <c r="F306" i="1"/>
  <c r="F305" i="1"/>
  <c r="F304" i="1"/>
  <c r="F303" i="1"/>
  <c r="F302" i="1"/>
  <c r="F301" i="1"/>
  <c r="F297" i="1"/>
  <c r="F296" i="1"/>
  <c r="F295" i="1"/>
  <c r="F294" i="1"/>
  <c r="F293" i="1"/>
  <c r="F292" i="1"/>
  <c r="F289" i="1"/>
  <c r="F288" i="1"/>
  <c r="F287" i="1"/>
  <c r="F286" i="1"/>
  <c r="F285" i="1"/>
  <c r="F284" i="1"/>
  <c r="F269" i="1"/>
  <c r="F265" i="1"/>
  <c r="F264" i="1"/>
  <c r="F263" i="1"/>
  <c r="F262" i="1"/>
  <c r="F261" i="1"/>
  <c r="F260" i="1"/>
  <c r="F259" i="1"/>
  <c r="F258" i="1"/>
  <c r="F257" i="1"/>
  <c r="F256" i="1"/>
  <c r="F255" i="1"/>
  <c r="F254" i="1"/>
  <c r="F253" i="1"/>
  <c r="F252" i="1"/>
  <c r="F251" i="1"/>
  <c r="F250" i="1"/>
  <c r="F249" i="1"/>
  <c r="F248" i="1"/>
  <c r="F246" i="1"/>
  <c r="F245" i="1"/>
  <c r="F244" i="1"/>
  <c r="F243" i="1"/>
  <c r="F242" i="1"/>
  <c r="F241" i="1"/>
  <c r="F239" i="1"/>
  <c r="F238" i="1"/>
  <c r="F237" i="1"/>
  <c r="F233" i="1"/>
  <c r="F232" i="1"/>
  <c r="F227" i="1"/>
  <c r="F226" i="1"/>
  <c r="F225" i="1"/>
  <c r="F224" i="1"/>
  <c r="F223" i="1"/>
  <c r="F222" i="1"/>
  <c r="F221" i="1"/>
  <c r="F220" i="1"/>
  <c r="F219" i="1"/>
  <c r="F218" i="1"/>
  <c r="F217" i="1"/>
  <c r="F216" i="1"/>
  <c r="F215" i="1"/>
  <c r="F205" i="1"/>
  <c r="F204" i="1"/>
  <c r="F203" i="1"/>
  <c r="F202" i="1"/>
  <c r="F201" i="1"/>
  <c r="F200" i="1"/>
  <c r="F199" i="1"/>
  <c r="F198" i="1"/>
  <c r="F197" i="1"/>
  <c r="F196" i="1"/>
  <c r="F195" i="1"/>
  <c r="F194" i="1"/>
  <c r="F193" i="1"/>
  <c r="F192" i="1"/>
  <c r="F191" i="1"/>
  <c r="F190" i="1"/>
  <c r="F189"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0" i="1"/>
  <c r="F113" i="1"/>
  <c r="F111" i="1"/>
  <c r="F110" i="1"/>
  <c r="F109" i="1"/>
  <c r="F108" i="1"/>
  <c r="F107" i="1"/>
  <c r="F106" i="1"/>
  <c r="F105" i="1"/>
  <c r="F104" i="1"/>
  <c r="F103" i="1"/>
  <c r="F102" i="1"/>
  <c r="F100" i="1"/>
  <c r="F99" i="1"/>
  <c r="F98" i="1"/>
  <c r="F97" i="1"/>
  <c r="F96" i="1"/>
  <c r="F95" i="1"/>
  <c r="F94" i="1"/>
  <c r="F84" i="1"/>
  <c r="F83" i="1"/>
  <c r="F82" i="1"/>
  <c r="F81" i="1"/>
  <c r="F75" i="1"/>
  <c r="F73" i="1"/>
  <c r="F72" i="1"/>
  <c r="F71" i="1"/>
  <c r="F70" i="1"/>
  <c r="F69" i="1"/>
  <c r="F68" i="1"/>
  <c r="F65" i="1"/>
  <c r="F952" i="1" l="1"/>
  <c r="F972" i="1"/>
  <c r="F850" i="1"/>
  <c r="F85" i="1"/>
  <c r="F1398" i="1"/>
  <c r="F1396" i="1"/>
  <c r="F1397" i="1" l="1"/>
  <c r="F1394" i="1"/>
  <c r="F1395" i="1"/>
  <c r="D855" i="1" l="1"/>
  <c r="F855" i="1" s="1"/>
  <c r="F67" i="1"/>
  <c r="F66" i="1"/>
  <c r="F64" i="1" l="1"/>
  <c r="F1784" i="1" l="1"/>
  <c r="F1137" i="1"/>
  <c r="F1264" i="1"/>
  <c r="F1319" i="1"/>
  <c r="F1457" i="1"/>
  <c r="F1643" i="1"/>
  <c r="F1731" i="1"/>
  <c r="F1680" i="1"/>
  <c r="F39" i="1" s="1"/>
  <c r="F1372" i="1"/>
  <c r="F1621" i="1"/>
  <c r="F1754" i="1"/>
  <c r="F995" i="1"/>
  <c r="F1197" i="1"/>
  <c r="F1056" i="1"/>
  <c r="F1816" i="1"/>
  <c r="F1200" i="1" l="1"/>
  <c r="F1855" i="1" l="1"/>
  <c r="F44" i="1" s="1"/>
  <c r="F74" i="1" l="1"/>
  <c r="F76" i="1" s="1"/>
  <c r="F87" i="1" s="1"/>
  <c r="F1399" i="1" l="1"/>
  <c r="D857" i="1"/>
  <c r="F857" i="1" s="1"/>
  <c r="D856" i="1"/>
  <c r="F856" i="1" s="1"/>
  <c r="D188" i="1"/>
  <c r="F188" i="1" s="1"/>
  <c r="F566" i="1" s="1"/>
  <c r="F911" i="1" l="1"/>
  <c r="F13" i="1" s="1"/>
  <c r="F11" i="1"/>
  <c r="F12" i="1"/>
  <c r="F10" i="1" l="1"/>
  <c r="F14" i="1" s="1"/>
  <c r="F932" i="1"/>
  <c r="F931" i="1"/>
  <c r="F930" i="1"/>
  <c r="F935" i="1" s="1"/>
  <c r="F15" i="1" l="1"/>
  <c r="F42" i="1"/>
  <c r="F29" i="1"/>
  <c r="F30" i="1"/>
  <c r="F28" i="1"/>
  <c r="F33" i="1"/>
  <c r="F40" i="1"/>
  <c r="F32" i="1"/>
  <c r="F981" i="1"/>
  <c r="F984" i="1" s="1"/>
  <c r="F27" i="1"/>
  <c r="F21" i="1"/>
  <c r="F41" i="1"/>
  <c r="F43" i="1"/>
  <c r="F1482" i="1" l="1"/>
  <c r="F31" i="1" s="1"/>
  <c r="F34" i="1" s="1"/>
  <c r="F19" i="1"/>
  <c r="F45" i="1"/>
  <c r="F16" i="1"/>
  <c r="F20" i="1"/>
  <c r="F35" i="1" l="1"/>
  <c r="F46" i="1"/>
  <c r="F47" i="1" s="1"/>
  <c r="F22" i="1"/>
  <c r="F49" i="1" l="1"/>
  <c r="F36" i="1"/>
  <c r="F23" i="1"/>
  <c r="F24" i="1" s="1"/>
  <c r="F50" i="1" l="1"/>
  <c r="F51" i="1" l="1"/>
  <c r="A81" i="1" l="1"/>
  <c r="A82" i="1" l="1"/>
  <c r="A83" i="1" l="1"/>
  <c r="A84" i="1" l="1"/>
  <c r="A94" i="1" l="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l="1"/>
  <c r="A241" i="1" s="1"/>
  <c r="A242" i="1" s="1"/>
  <c r="A243" i="1" l="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81" i="1" s="1"/>
  <c r="A582" i="1" s="1"/>
  <c r="A583" i="1" s="1"/>
  <c r="A584" i="1" s="1"/>
  <c r="A589" i="1" s="1"/>
  <c r="A590" i="1" s="1"/>
  <c r="A591" i="1" s="1"/>
  <c r="A596" i="1" s="1"/>
  <c r="A597" i="1" s="1"/>
  <c r="A598" i="1" s="1"/>
  <c r="A603" i="1" s="1"/>
  <c r="A604" i="1" s="1"/>
  <c r="A605" i="1" s="1"/>
  <c r="A606" i="1" s="1"/>
  <c r="A607" i="1" s="1"/>
  <c r="A608" i="1" s="1"/>
  <c r="A613" i="1" s="1"/>
  <c r="A614" i="1" s="1"/>
  <c r="A615" i="1" s="1"/>
  <c r="A616" i="1" s="1"/>
  <c r="A617" i="1" s="1"/>
  <c r="A618" i="1" s="1"/>
  <c r="A623" i="1" s="1"/>
  <c r="A624" i="1" s="1"/>
  <c r="A625" i="1" s="1"/>
  <c r="A626" i="1" s="1"/>
  <c r="A627" i="1" s="1"/>
  <c r="A628" i="1" s="1"/>
  <c r="A629" i="1" s="1"/>
  <c r="A630" i="1" s="1"/>
  <c r="A631" i="1" s="1"/>
  <c r="A632" i="1" l="1"/>
  <c r="A634" i="1" s="1"/>
  <c r="A633" i="1"/>
  <c r="A635" i="1" l="1"/>
  <c r="A640" i="1" s="1"/>
  <c r="A641" i="1" s="1"/>
  <c r="A642" i="1" s="1"/>
  <c r="A643" i="1" s="1"/>
  <c r="A644" i="1" s="1"/>
  <c r="A645" i="1" s="1"/>
  <c r="A646" i="1" s="1"/>
  <c r="A647" i="1" s="1"/>
  <c r="A648" i="1" s="1"/>
  <c r="A649" i="1" s="1"/>
  <c r="A650" i="1" s="1"/>
  <c r="A655" i="1" s="1"/>
  <c r="A656" i="1" s="1"/>
  <c r="A657" i="1" s="1"/>
  <c r="A658" i="1" s="1"/>
  <c r="A659" i="1" s="1"/>
  <c r="A660" i="1" s="1"/>
  <c r="A661" i="1" s="1"/>
  <c r="A662" i="1" s="1"/>
  <c r="A667" i="1" s="1"/>
  <c r="A668" i="1" s="1"/>
  <c r="A669" i="1" s="1"/>
  <c r="A670" i="1" s="1"/>
  <c r="A671" i="1" l="1"/>
  <c r="A672" i="1" l="1"/>
  <c r="A673" i="1" s="1"/>
  <c r="A678" i="1" s="1"/>
  <c r="A679" i="1" s="1"/>
  <c r="A680" i="1" s="1"/>
  <c r="A685" i="1" l="1"/>
  <c r="A690" i="1" s="1"/>
  <c r="A691" i="1" s="1"/>
  <c r="A692" i="1" s="1"/>
  <c r="A693" i="1" s="1"/>
  <c r="A694" i="1" s="1"/>
  <c r="A698" i="1" s="1"/>
  <c r="A699" i="1" s="1"/>
  <c r="A700" i="1" s="1"/>
  <c r="A701" i="1" s="1"/>
  <c r="A702" i="1" s="1"/>
  <c r="A703" i="1" s="1"/>
  <c r="A713" i="1" s="1"/>
  <c r="A714" i="1" s="1"/>
  <c r="A715" i="1" s="1"/>
  <c r="A716" i="1" s="1"/>
  <c r="A722" i="1" s="1"/>
  <c r="A723" i="1" s="1"/>
  <c r="A724" i="1" s="1"/>
  <c r="A725" i="1" s="1"/>
  <c r="A726" i="1" s="1"/>
  <c r="A731" i="1" s="1"/>
  <c r="A732" i="1" s="1"/>
  <c r="A733" i="1" s="1"/>
  <c r="A738" i="1" s="1"/>
  <c r="A739" i="1" s="1"/>
  <c r="A740" i="1" s="1"/>
  <c r="A745" i="1" s="1"/>
  <c r="A746" i="1" s="1"/>
  <c r="A751" i="1" s="1"/>
  <c r="A752" i="1" s="1"/>
  <c r="A753" i="1" s="1"/>
  <c r="A754" i="1" s="1"/>
  <c r="A755" i="1" s="1"/>
  <c r="A756" i="1" s="1"/>
  <c r="A757" i="1" s="1"/>
  <c r="A758" i="1" s="1"/>
  <c r="A759" i="1" s="1"/>
  <c r="A760" i="1" s="1"/>
  <c r="A765" i="1" s="1"/>
  <c r="A766" i="1" s="1"/>
  <c r="A767" i="1" s="1"/>
  <c r="A768" i="1" s="1"/>
  <c r="A769" i="1" s="1"/>
  <c r="A770" i="1" s="1"/>
  <c r="A771" i="1" s="1"/>
  <c r="A772" i="1" s="1"/>
  <c r="A776" i="1" s="1"/>
  <c r="A777" i="1" s="1"/>
  <c r="A778" i="1" s="1"/>
  <c r="A779" i="1" s="1"/>
  <c r="A784" i="1" s="1"/>
  <c r="A785" i="1" s="1"/>
  <c r="A786" i="1" s="1"/>
  <c r="A787" i="1" s="1"/>
  <c r="A788" i="1" s="1"/>
  <c r="A789" i="1" s="1"/>
  <c r="A790" i="1" s="1"/>
  <c r="A791" i="1" s="1"/>
  <c r="A792" i="1" s="1"/>
  <c r="A793" i="1" s="1"/>
  <c r="A794" i="1" s="1"/>
  <c r="A795" i="1" s="1"/>
  <c r="A800" i="1" s="1"/>
  <c r="A801" i="1" s="1"/>
  <c r="A802" i="1" s="1"/>
  <c r="A803" i="1" s="1"/>
  <c r="A804" i="1" s="1"/>
  <c r="A805" i="1" s="1"/>
  <c r="A806" i="1" s="1"/>
  <c r="A807" i="1" s="1"/>
  <c r="A808" i="1" s="1"/>
  <c r="A809" i="1" s="1"/>
  <c r="A810" i="1" s="1"/>
  <c r="A811" i="1" s="1"/>
  <c r="A812" i="1" s="1"/>
  <c r="A813" i="1" s="1"/>
  <c r="A814" i="1" s="1"/>
  <c r="A819" i="1" s="1"/>
  <c r="A820" i="1" s="1"/>
  <c r="A821" i="1" s="1"/>
  <c r="A822" i="1" s="1"/>
  <c r="A823" i="1" s="1"/>
  <c r="A828" i="1" s="1"/>
  <c r="A829" i="1" s="1"/>
  <c r="A830" i="1" s="1"/>
  <c r="A831" i="1" s="1"/>
  <c r="A832" i="1" s="1"/>
  <c r="A833" i="1" s="1"/>
  <c r="A834" i="1" s="1"/>
  <c r="A835" i="1" s="1"/>
  <c r="A840" i="1" s="1"/>
  <c r="A841" i="1" s="1"/>
  <c r="A842" i="1" s="1"/>
  <c r="A843" i="1" s="1"/>
  <c r="A844" i="1" s="1"/>
  <c r="A845"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21" i="1" s="1"/>
  <c r="A922" i="1" s="1"/>
  <c r="A923" i="1" s="1"/>
  <c r="A924" i="1" s="1"/>
  <c r="A925" i="1" s="1"/>
  <c r="A926" i="1" s="1"/>
  <c r="A927" i="1" s="1"/>
  <c r="A928" i="1" s="1"/>
  <c r="A929" i="1" s="1"/>
  <c r="A930" i="1" s="1"/>
  <c r="A931" i="1" s="1"/>
  <c r="A932" i="1" l="1"/>
  <c r="A934" i="1" s="1"/>
  <c r="A933" i="1"/>
  <c r="A942" i="1" l="1"/>
  <c r="A943" i="1" s="1"/>
  <c r="A944" i="1" s="1"/>
  <c r="A945" i="1" s="1"/>
  <c r="A946" i="1" s="1"/>
  <c r="A947" i="1" s="1"/>
  <c r="A948" i="1" s="1"/>
  <c r="A949" i="1" s="1"/>
  <c r="A951" i="1" s="1"/>
  <c r="A959" i="1" s="1"/>
  <c r="A960" i="1" s="1"/>
  <c r="A961" i="1" s="1"/>
  <c r="A962" i="1" s="1"/>
  <c r="A963" i="1" s="1"/>
  <c r="A964" i="1" s="1"/>
  <c r="A965" i="1" s="1"/>
  <c r="A966" i="1" s="1"/>
  <c r="A967" i="1" s="1"/>
  <c r="A968" i="1" s="1"/>
  <c r="A969" i="1" l="1"/>
  <c r="A970" i="1" s="1"/>
  <c r="A971" i="1" s="1"/>
  <c r="A978" i="1" l="1"/>
  <c r="A979" i="1" s="1"/>
  <c r="A980" i="1" s="1"/>
  <c r="A990" i="1" s="1"/>
  <c r="A991" i="1" s="1"/>
  <c r="A992" i="1" s="1"/>
  <c r="A993" i="1" s="1"/>
  <c r="A994"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43" i="1" s="1"/>
  <c r="A1144" i="1" s="1"/>
  <c r="A1145" i="1" s="1"/>
  <c r="A1146" i="1" s="1"/>
  <c r="A1147" i="1" s="1"/>
  <c r="A1148" i="1" s="1"/>
  <c r="A1149" i="1" s="1"/>
  <c r="A1150" i="1" s="1"/>
  <c r="A1151" i="1" s="1"/>
  <c r="A1152" i="1" s="1"/>
  <c r="A1153" i="1" l="1"/>
  <c r="A1154" i="1" s="1"/>
  <c r="A1155" i="1" s="1"/>
  <c r="A1156" i="1" l="1"/>
  <c r="A1157" i="1" s="1"/>
  <c r="A1158" i="1" s="1"/>
  <c r="A1159" i="1" l="1"/>
  <c r="A1160" i="1" s="1"/>
  <c r="A1161" i="1" s="1"/>
  <c r="A1162" i="1" s="1"/>
  <c r="A1163" i="1" s="1"/>
  <c r="A1164" i="1" s="1"/>
  <c r="A1165" i="1" s="1"/>
  <c r="A1166" i="1" s="1"/>
  <c r="A1167" i="1" s="1"/>
  <c r="A1168" i="1" s="1"/>
  <c r="A1169" i="1" s="1"/>
  <c r="A1170" i="1" s="1"/>
  <c r="A1171" i="1" l="1"/>
  <c r="A1172" i="1" s="1"/>
  <c r="A1173" i="1" s="1"/>
  <c r="A1174" i="1" s="1"/>
  <c r="A1175" i="1" s="1"/>
  <c r="A1176" i="1" s="1"/>
  <c r="A1177" i="1" s="1"/>
  <c r="A1178" i="1" s="1"/>
  <c r="A1179" i="1" s="1"/>
  <c r="A1180" i="1" s="1"/>
  <c r="A1181" i="1" s="1"/>
  <c r="A1182" i="1" s="1"/>
  <c r="A1183" i="1" l="1"/>
  <c r="A1184" i="1" s="1"/>
  <c r="A1185" i="1" s="1"/>
  <c r="A1186" i="1" s="1"/>
  <c r="A1187" i="1" l="1"/>
  <c r="A1188" i="1" s="1"/>
  <c r="A1189" i="1" l="1"/>
  <c r="A1190" i="1" s="1"/>
  <c r="A1191" i="1" s="1"/>
  <c r="A1192" i="1" l="1"/>
  <c r="A1193" i="1" s="1"/>
  <c r="A1194" i="1" s="1"/>
  <c r="A1196" i="1" l="1"/>
  <c r="A1195" i="1"/>
  <c r="A1207" i="1" s="1"/>
  <c r="A1208" i="1" l="1"/>
  <c r="A1209" i="1" s="1"/>
  <c r="A1210"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51" i="1" s="1"/>
  <c r="A1252" i="1" s="1"/>
  <c r="A1253" i="1" s="1"/>
  <c r="A1254" i="1" s="1"/>
  <c r="A1255" i="1" s="1"/>
  <c r="A1256" i="1" s="1"/>
  <c r="A1257" i="1" s="1"/>
  <c r="A1258" i="1" s="1"/>
  <c r="A1259" i="1" s="1"/>
  <c r="A1260" i="1" s="1"/>
  <c r="A1261" i="1" s="1"/>
  <c r="A1262" i="1" s="1"/>
  <c r="A1273" i="1" s="1"/>
  <c r="A1274" i="1" s="1"/>
  <c r="A1275" i="1" s="1"/>
  <c r="A1276" i="1" s="1"/>
  <c r="A1277" i="1" s="1"/>
  <c r="A1281" i="1" s="1"/>
  <c r="A1282" i="1" s="1"/>
  <c r="A1283" i="1" s="1"/>
  <c r="A1284" i="1" s="1"/>
  <c r="A1285" i="1" s="1"/>
  <c r="A1286" i="1" s="1"/>
  <c r="A1291" i="1" s="1"/>
  <c r="A1292" i="1" s="1"/>
  <c r="A1293" i="1" s="1"/>
  <c r="A1294" i="1" s="1"/>
  <c r="A1295" i="1" s="1"/>
  <c r="A1296" i="1" s="1"/>
  <c r="A1297" i="1" s="1"/>
  <c r="A1298" i="1" s="1"/>
  <c r="A1303" i="1" s="1"/>
  <c r="A1304" i="1" s="1"/>
  <c r="A1305" i="1" s="1"/>
  <c r="A1306" i="1" s="1"/>
  <c r="A1311" i="1" s="1"/>
  <c r="A1312" i="1" s="1"/>
  <c r="A1316"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l="1"/>
  <c r="A1366" i="1" s="1"/>
  <c r="A1367" i="1" s="1"/>
  <c r="A1368" i="1" s="1"/>
  <c r="A1369" i="1" s="1"/>
  <c r="A1370" i="1" s="1"/>
  <c r="A1371"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407" i="1" s="1"/>
  <c r="A1408" i="1" s="1"/>
  <c r="A1412" i="1" s="1"/>
  <c r="A1413" i="1" s="1"/>
  <c r="A1414" i="1" s="1"/>
  <c r="A1415" i="1" s="1"/>
  <c r="A1419" i="1" s="1"/>
  <c r="A1420" i="1" s="1"/>
  <c r="A1421" i="1" s="1"/>
  <c r="A1422" i="1" s="1"/>
  <c r="A1423" i="1" s="1"/>
  <c r="A1424" i="1" s="1"/>
  <c r="A1425" i="1" s="1"/>
  <c r="A1426" i="1" s="1"/>
  <c r="A1431" i="1" s="1"/>
  <c r="A1432" i="1" s="1"/>
  <c r="A1433" i="1" s="1"/>
  <c r="A1434" i="1" s="1"/>
  <c r="A1435" i="1" s="1"/>
  <c r="A1436" i="1" s="1"/>
  <c r="A1437" i="1" s="1"/>
  <c r="A1442" i="1" s="1"/>
  <c r="A1443" i="1" s="1"/>
  <c r="A1444" i="1" s="1"/>
  <c r="A1445" i="1" s="1"/>
  <c r="A1446" i="1" s="1"/>
  <c r="A1447" i="1" s="1"/>
  <c r="A1452" i="1" s="1"/>
  <c r="A1453" i="1" s="1"/>
  <c r="A1454" i="1" s="1"/>
  <c r="A1463" i="1" s="1"/>
  <c r="A1464" i="1" s="1"/>
  <c r="A1465" i="1" s="1"/>
  <c r="A1466" i="1" s="1"/>
  <c r="A1467" i="1" s="1"/>
  <c r="A1468" i="1" s="1"/>
  <c r="A1469" i="1" s="1"/>
  <c r="A1470" i="1" s="1"/>
  <c r="A1474" i="1" s="1"/>
  <c r="A1475" i="1" s="1"/>
  <c r="A1476" i="1" s="1"/>
  <c r="A1477" i="1" s="1"/>
  <c r="A1478" i="1" s="1"/>
  <c r="A1479" i="1" s="1"/>
  <c r="A1480" i="1" s="1"/>
  <c r="A1481"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8" i="1" s="1"/>
  <c r="A1629" i="1" s="1"/>
  <c r="A1630" i="1" s="1"/>
  <c r="A1631" i="1" s="1"/>
  <c r="A1632" i="1" s="1"/>
  <c r="A1637" i="1" s="1"/>
  <c r="A1638" i="1" s="1"/>
  <c r="A1639" i="1" s="1"/>
  <c r="A1640" i="1" s="1"/>
  <c r="A1650" i="1" s="1"/>
  <c r="A1651" i="1" s="1"/>
  <c r="A1652" i="1" s="1"/>
  <c r="A1653" i="1" s="1"/>
  <c r="A1654" i="1" s="1"/>
  <c r="A1655" i="1" s="1"/>
  <c r="A1656" i="1" s="1"/>
  <c r="A1657" i="1" s="1"/>
  <c r="A1658" i="1" s="1"/>
  <c r="A1659" i="1" s="1"/>
  <c r="A1660" i="1" s="1"/>
  <c r="A1661" i="1" s="1"/>
  <c r="A1662" i="1" s="1"/>
  <c r="A1663" i="1" s="1"/>
  <c r="A1664" i="1" s="1"/>
  <c r="A1665" i="1" s="1"/>
  <c r="A1666" i="1" s="1"/>
  <c r="A1667" i="1" l="1"/>
  <c r="A1668" i="1" s="1"/>
  <c r="A1669" i="1" s="1"/>
  <c r="A1670" i="1" s="1"/>
  <c r="A1671" i="1" s="1"/>
  <c r="A1672" i="1" s="1"/>
  <c r="A1673" i="1" s="1"/>
  <c r="A1674" i="1" s="1"/>
  <c r="A1675" i="1" s="1"/>
  <c r="A1676" i="1" s="1"/>
  <c r="A1677" i="1" s="1"/>
  <c r="A1678" i="1" s="1"/>
  <c r="A1679" i="1" l="1"/>
  <c r="A1687" i="1" s="1"/>
  <c r="A1688" i="1" l="1"/>
  <c r="A1689" i="1" s="1"/>
  <c r="A1690" i="1" s="1"/>
  <c r="A1691" i="1" s="1"/>
  <c r="A1692" i="1" l="1"/>
  <c r="A1693" i="1" s="1"/>
  <c r="A1694" i="1" s="1"/>
  <c r="A1695" i="1" l="1"/>
  <c r="A1696" i="1" s="1"/>
  <c r="A1697" i="1" s="1"/>
  <c r="A1698" i="1" l="1"/>
  <c r="A1699" i="1" s="1"/>
  <c r="A1700" i="1" s="1"/>
  <c r="A1701" i="1" l="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7" i="1" s="1"/>
  <c r="A1738" i="1" s="1"/>
  <c r="A1739" i="1" s="1"/>
  <c r="A1740" i="1" s="1"/>
  <c r="A1741" i="1" s="1"/>
  <c r="A1742" i="1" s="1"/>
  <c r="A1743" i="1" s="1"/>
  <c r="A1744" i="1" s="1"/>
  <c r="A1745" i="1" s="1"/>
  <c r="A1746" i="1" s="1"/>
  <c r="A1747" i="1" s="1"/>
  <c r="A1748" i="1" s="1"/>
  <c r="A1749" i="1" s="1"/>
  <c r="A1750" i="1" s="1"/>
  <c r="A1751" i="1" s="1"/>
  <c r="A1752" i="1" s="1"/>
  <c r="A1753"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alcChain>
</file>

<file path=xl/sharedStrings.xml><?xml version="1.0" encoding="utf-8"?>
<sst xmlns="http://schemas.openxmlformats.org/spreadsheetml/2006/main" count="3758" uniqueCount="1755">
  <si>
    <t>Vodovodi in kanalizacija Nova Gorica d.d.</t>
  </si>
  <si>
    <t>Kromberk, Cesta 25. junija 1B</t>
  </si>
  <si>
    <t>5000 Nova Gorica</t>
  </si>
  <si>
    <t>SKUPNA REKAPITULACIJA</t>
  </si>
  <si>
    <t>SKLOP 1.</t>
  </si>
  <si>
    <t>DUKTILNE CEVI, FAZONSKI KOSI, ARMATURA</t>
  </si>
  <si>
    <t>1.1</t>
  </si>
  <si>
    <t>CEVI IZ NODULARNE LITINE</t>
  </si>
  <si>
    <t>1.2</t>
  </si>
  <si>
    <t>FAZONSKI KOSI</t>
  </si>
  <si>
    <t>1.3</t>
  </si>
  <si>
    <t>ARMATURE</t>
  </si>
  <si>
    <t>1.4</t>
  </si>
  <si>
    <t>VIJAČNI IN TESNILNI MATERIAL</t>
  </si>
  <si>
    <t>SKUPAJ</t>
  </si>
  <si>
    <t>DDV</t>
  </si>
  <si>
    <t>SKUPAJ Z DDV-jem</t>
  </si>
  <si>
    <t>SKLOP 2.</t>
  </si>
  <si>
    <t>POLIETILENSKE CEVI, SPOJNI MATERIAL TER KANALIZACIJSKE CEVI IN JAŠKI</t>
  </si>
  <si>
    <t>2.1</t>
  </si>
  <si>
    <t xml:space="preserve">POLIETILENSKE CEVI </t>
  </si>
  <si>
    <t>2.2</t>
  </si>
  <si>
    <t xml:space="preserve">SPOJNI MATERIAL ZA POLIETILENSKE CEVI </t>
  </si>
  <si>
    <t xml:space="preserve"> 2.3</t>
  </si>
  <si>
    <t>KANALIZACIJSKE CEVI, FAZONI IN JAŠKI</t>
  </si>
  <si>
    <t xml:space="preserve">SKLOP 3.  </t>
  </si>
  <si>
    <t>MATERIAL ZA VODOVODNE PRIKLJUČKE</t>
  </si>
  <si>
    <t xml:space="preserve"> 3.1</t>
  </si>
  <si>
    <t>MATERIAL ZA PRIKLJUČKE - ZASUNI, NAVRTNI OKLEPI, RAZNO</t>
  </si>
  <si>
    <t xml:space="preserve"> 3.3</t>
  </si>
  <si>
    <t>MATERIAL ZA PRIKLJUČKE - ZAK</t>
  </si>
  <si>
    <t xml:space="preserve"> 3.4</t>
  </si>
  <si>
    <t>HOLANDCI</t>
  </si>
  <si>
    <t xml:space="preserve"> 3.5</t>
  </si>
  <si>
    <t>VENTILI</t>
  </si>
  <si>
    <t xml:space="preserve"> 3.6</t>
  </si>
  <si>
    <t>POCINKANE CEVI</t>
  </si>
  <si>
    <t xml:space="preserve"> 3.7</t>
  </si>
  <si>
    <t>FITINGI - POCINKANI</t>
  </si>
  <si>
    <t xml:space="preserve"> 3.8</t>
  </si>
  <si>
    <t>VODOMERNI JAŠKI</t>
  </si>
  <si>
    <t>SKLOP 4.</t>
  </si>
  <si>
    <t>OSTALI VODOVODNI IN KANALIZACIJSKI MATERIAL</t>
  </si>
  <si>
    <t xml:space="preserve"> 4.1</t>
  </si>
  <si>
    <t>RAZNI MATERIAL</t>
  </si>
  <si>
    <t xml:space="preserve"> 4.2</t>
  </si>
  <si>
    <t xml:space="preserve">REPARATURNE HIDRO SPOJKE  </t>
  </si>
  <si>
    <t xml:space="preserve"> 4.3</t>
  </si>
  <si>
    <t xml:space="preserve">REPARATURNE ANDORE OBJEMKE </t>
  </si>
  <si>
    <t xml:space="preserve"> 4.4</t>
  </si>
  <si>
    <t>UNIVERZALNE SPOJKE</t>
  </si>
  <si>
    <t xml:space="preserve"> 4.5</t>
  </si>
  <si>
    <t>GASILSKA OPREMA</t>
  </si>
  <si>
    <t>Zap.št.</t>
  </si>
  <si>
    <t>NAZIV BLAGA</t>
  </si>
  <si>
    <t>EM</t>
  </si>
  <si>
    <t>količina</t>
  </si>
  <si>
    <t>cena/EM</t>
  </si>
  <si>
    <t>vrednost</t>
  </si>
  <si>
    <t>Proizvajalec / tip</t>
  </si>
  <si>
    <t>Poreklo</t>
  </si>
  <si>
    <t>M</t>
  </si>
  <si>
    <t>KOM</t>
  </si>
  <si>
    <t xml:space="preserve"> </t>
  </si>
  <si>
    <t>POLIETILENSKE IN POCINKANE CEVI TER SPOJNI MATERIAL</t>
  </si>
  <si>
    <t xml:space="preserve">2.1.  </t>
  </si>
  <si>
    <t>2.1.1.</t>
  </si>
  <si>
    <t xml:space="preserve">  POLIETILENSKE CEVI / PE 80 /SDR11; PN 12.5 bar</t>
  </si>
  <si>
    <t>CEV PEHD /PE 80/ PN 12.5 / d20 / K 100M</t>
  </si>
  <si>
    <t>CEV PEHD /PE 80/ PN 12.5 / d25 / K 100M</t>
  </si>
  <si>
    <t>CEV PEHD /PE 80/ PN 12.5 / d32 / K 100M</t>
  </si>
  <si>
    <t>CEV PEHD /PE 80/ PN 12.5 / d40 / K 100M</t>
  </si>
  <si>
    <t>CEV PEHD /PE 80/ PN 12.5 / d50 / K 100M</t>
  </si>
  <si>
    <t xml:space="preserve">CEV PEHD /PE 80/ PN 12.5 / d63 / K 100M </t>
  </si>
  <si>
    <t>CEV PEHD /PE 80/ PN 12.5 / d75 / K 100M</t>
  </si>
  <si>
    <t>CEV PEHD /PE 80/ PN 12.5 / d90 / K 100M</t>
  </si>
  <si>
    <t>CEV PEHD /PE 80/ PN 12.5 / d110 / K 100M</t>
  </si>
  <si>
    <t>CEV PEHD /PE 80/ PN 12.5 / d125 / P 6M</t>
  </si>
  <si>
    <t>CEV PEHD /PE 80/ PN 12.5 / d160 / P 6M</t>
  </si>
  <si>
    <t>CEV PEHD /PE 80/ PN 12.5 / d200 / P 6M</t>
  </si>
  <si>
    <t>Cevi morajo ustrezati naslednjim standardom: VODOVOD ( EN 12201, DIN8074/8075, ISO4427, ) TLAČNA KANALIZACIJA (13244).</t>
  </si>
  <si>
    <t>Barva cevi: barva cevi črna z identifikacijsko črto (vodovod - modra črta; tlačna kanalizacija - rjava črta)</t>
  </si>
  <si>
    <t xml:space="preserve">2.1.2.  </t>
  </si>
  <si>
    <t>Proizvajalec /tip</t>
  </si>
  <si>
    <t xml:space="preserve">Cevi morajo ustrezati naslednjim standardom:  EN 12 202, DIN8074/8075, ISO4427. </t>
  </si>
  <si>
    <t xml:space="preserve">Cev je narejena po standardu PAS 1075 tip 3, cev ima dodaten zaščitni sloj iz PP ali iz modificiranega PE 100 PLUS materiala. </t>
  </si>
  <si>
    <t xml:space="preserve">2.1.3.  </t>
  </si>
  <si>
    <t>PEHD CEVI PE 100 RC/SDR11; PN16 bar</t>
  </si>
  <si>
    <t>CEV PEHD  /PE 100RC /PN 16 / d32</t>
  </si>
  <si>
    <t>CEV PEHD  /PE 100RC /PN 16 / d40</t>
  </si>
  <si>
    <t>CEV PEHD  /PE 100RC /PN 16 / d50</t>
  </si>
  <si>
    <t>CEV PEHD  /PE 100RC /PN 16 / d63</t>
  </si>
  <si>
    <t>CEV PEHD  /PE 100RC /PN 16 / d75</t>
  </si>
  <si>
    <t>CEV PEHD  /PE 100RC /PN 16 / d90</t>
  </si>
  <si>
    <t>CEV PEHD  /PE 100RC /PN 16 / d110</t>
  </si>
  <si>
    <t>Cevi morajo ustrezati naslednjim standardom:  EN 12 201, EN 1555.</t>
  </si>
  <si>
    <t>Cev je narejena po standardu PAS 1075 tip 2, cev z dvoslojno steno je v celoti izdelane iz PE 100 RC materiala, vendar je zunanja plast (10% debeline oboda) drugačne barve, kar omogoča hitro detekcijo prekomernih poškodb na zunanji strani cev.</t>
  </si>
  <si>
    <t xml:space="preserve">2.1.3. </t>
  </si>
  <si>
    <t xml:space="preserve"> PEHD CEVI ZA ZAŠČITO</t>
  </si>
  <si>
    <t xml:space="preserve">CEV ZA ZAŠČITO d75 V KOLUTU </t>
  </si>
  <si>
    <t xml:space="preserve">CEV ZA ZAŠČITO d90 V KOLUTU </t>
  </si>
  <si>
    <t xml:space="preserve">CEV ZA ZAŠČITO d110 V KOLUTU </t>
  </si>
  <si>
    <t>POLIETILENSKE CEVI SKUPAJ =</t>
  </si>
  <si>
    <t xml:space="preserve">2.2. </t>
  </si>
  <si>
    <t xml:space="preserve"> SPOJNI MATERIAL ZA POLIETILENSKE CEVI </t>
  </si>
  <si>
    <t>2.2.1.</t>
  </si>
  <si>
    <t xml:space="preserve">  SPOJKE DUKTIL ZA POLIETILENSKE CEVI</t>
  </si>
  <si>
    <t>SPOJKA ZOBATA d63</t>
  </si>
  <si>
    <t>SPOJKA ZOBATA d75</t>
  </si>
  <si>
    <t>SPOJKA ZOBATA d90</t>
  </si>
  <si>
    <t>SPOJKA ZOBATA d110</t>
  </si>
  <si>
    <t>SPOJKA ZOBATA d125</t>
  </si>
  <si>
    <t>SPOJKE DUKTIL ZA POLIETILENSKE CEVI SKUPAJ =</t>
  </si>
  <si>
    <t>2.2.2.</t>
  </si>
  <si>
    <t xml:space="preserve">  TLAČNE SPOJKE MEDENINASTE  ZA PE CEVI</t>
  </si>
  <si>
    <t>SPOJKA MS Z/N dxR=20x1/2"</t>
  </si>
  <si>
    <t>SPOJKA MS Z/N dxR=25x3/4"</t>
  </si>
  <si>
    <t>SPOJKA MS Z/N dxR=32x1"</t>
  </si>
  <si>
    <t>SPOJKA MS Z/N dxR=40x5/4"</t>
  </si>
  <si>
    <t>SPOJKA MS Z/N dxR=50x6/4"</t>
  </si>
  <si>
    <t>SPOJKA MS Z/N dxR=63x2"</t>
  </si>
  <si>
    <t>SPOJKA MS Z/N dxR=75x2 1/2"</t>
  </si>
  <si>
    <t>SPOJKA MS Z/N dxR=90x3"</t>
  </si>
  <si>
    <t>SPOJKA MS Z/N dxR=110x4"</t>
  </si>
  <si>
    <t>SPOJKA MS N/N dxR=20x1/2"</t>
  </si>
  <si>
    <t>SPOJKA MS N/N dxR=25x3/4"</t>
  </si>
  <si>
    <t>SPOJKA MS N/N dxR=32x1"</t>
  </si>
  <si>
    <t>SPOJKA MS N/N dxR=40x5/4"</t>
  </si>
  <si>
    <t>SPOJKA MS N/N dxR=50x6/4"</t>
  </si>
  <si>
    <t>SPOJKA MS N/N dxR=63x2"</t>
  </si>
  <si>
    <t>SPOJKA MS N/N dxR=75x2 1/2"</t>
  </si>
  <si>
    <t>SPOJKA MS N/N dxR=90x3"</t>
  </si>
  <si>
    <t>SPOJKA MS N/N dxR=110x4"</t>
  </si>
  <si>
    <t>SPOJKA MS DVOJNA d20</t>
  </si>
  <si>
    <t>SPOJKA MS DVOJNA d25</t>
  </si>
  <si>
    <t>SPOJKA MS DVOJNA d32</t>
  </si>
  <si>
    <t>SPOJKA MS DVOJNA d40</t>
  </si>
  <si>
    <t>SPOJKA MS DVOJNA d50</t>
  </si>
  <si>
    <t>SPOJKA MS DVOJNA d63</t>
  </si>
  <si>
    <t>SPOJKA MS DVOJNA d75</t>
  </si>
  <si>
    <t>SPOJKA MS DVOJNA d90</t>
  </si>
  <si>
    <t>SPOJKA MS DVOJNA d110</t>
  </si>
  <si>
    <t>KOLENO MS Z/N dxR=20x1/2"</t>
  </si>
  <si>
    <t>KOLENO MS Z/N dxR=25x3/4"</t>
  </si>
  <si>
    <t>KOLENO MS Z/N dxR=32x1"</t>
  </si>
  <si>
    <t>KOLENO MS Z/N dxR=40x5/4"</t>
  </si>
  <si>
    <t>KOLENO MS Z/N dxR=50x6/4"</t>
  </si>
  <si>
    <t>KOLENO MS Z/N dxR=63x2"</t>
  </si>
  <si>
    <t>KOLENO MS N/N dxR=20x1/2"</t>
  </si>
  <si>
    <t>KOLENO MS N/N dxR=25x3/4"</t>
  </si>
  <si>
    <t>KOLENO MS N/N dxR=32x1"</t>
  </si>
  <si>
    <t>KOLENO MS N/N dxR=40x5/4"</t>
  </si>
  <si>
    <t>KOLENO MS N/N dxR=50x6/4"</t>
  </si>
  <si>
    <t>KOLENO MS N/N dxR=63x2"</t>
  </si>
  <si>
    <t>KOLENO MS d20</t>
  </si>
  <si>
    <t>KOLENO MS d25</t>
  </si>
  <si>
    <t>KOLENO MS d32</t>
  </si>
  <si>
    <t>KOLENO MS d40</t>
  </si>
  <si>
    <t>KOLENO MS d50</t>
  </si>
  <si>
    <t>KOLENO MS d63</t>
  </si>
  <si>
    <t>T KOS MS dxd=20x20</t>
  </si>
  <si>
    <t>T KOS MS dxd=25x25</t>
  </si>
  <si>
    <t>T KOS MS dxd=32x32</t>
  </si>
  <si>
    <t>T KOS MS dxd=40x40</t>
  </si>
  <si>
    <t>T KOS MS dxd=50x50</t>
  </si>
  <si>
    <t>T KOS MS dxd=63x63</t>
  </si>
  <si>
    <t>T KOS MS N/N dxRxd=20x1/2"x20</t>
  </si>
  <si>
    <t>T KOS MS N/N dxRxd=25x3/4"x25</t>
  </si>
  <si>
    <t>T KOS MS N/N dxRxd=32x1"x32</t>
  </si>
  <si>
    <t>T KOS MS N/N dxRxd=40x5/4"x40</t>
  </si>
  <si>
    <t>T KOS MS N/N dxRxd=50x6/4"x50</t>
  </si>
  <si>
    <t>T KOS MS N/N dxRxd=63x2"x63</t>
  </si>
  <si>
    <t>TLAČNE SPOJKE MEDENINASTE  ZA PE CEVI SKUPAJ =</t>
  </si>
  <si>
    <t xml:space="preserve">Tlačne spojke so izdelane iz medenine.  Spojke morajo imeti tesnenje z O-ringom ter nazobčeno medeninasto varovalo proti izvleku.  Narejene morajo bi v skladu s EN 12165. </t>
  </si>
  <si>
    <t xml:space="preserve">2.2.3. </t>
  </si>
  <si>
    <t>TLAČNE SPOJKE PP ZA PE CEVI</t>
  </si>
  <si>
    <t>SPOJKA PP Z/N d20x1/2"</t>
  </si>
  <si>
    <t>SPOJKA PP Z/N d25x3/4"</t>
  </si>
  <si>
    <t>SPOJKA PP Z/N d32x1"</t>
  </si>
  <si>
    <t>SPOJKA PP Z/N d40x5/4"</t>
  </si>
  <si>
    <t>SPOJKA PP Z/N d50x6/4"</t>
  </si>
  <si>
    <t>SPOJKA PP Z/N d63x2"</t>
  </si>
  <si>
    <t>SPOJKA PP Z/N d75x2 1/2"</t>
  </si>
  <si>
    <t>SPOJKA PP Z/N d90x3"</t>
  </si>
  <si>
    <t>SPOJKA PP Z/N d110x4"</t>
  </si>
  <si>
    <t>SPOJKA PP N/N d20x1/2"</t>
  </si>
  <si>
    <t>SPOJKA PP N/N d25x3/4"</t>
  </si>
  <si>
    <t>SPOJKA PP N/N d32x1"</t>
  </si>
  <si>
    <t>SPOJKA PP N/N d40x5/4"</t>
  </si>
  <si>
    <t>SPOJKA PP N/N d50x6/4"</t>
  </si>
  <si>
    <t>SPOJKA PP N/N d63x2"</t>
  </si>
  <si>
    <t>SPOJKA PP N/N d75x2 1/2"</t>
  </si>
  <si>
    <t>SPOJKA PP N/N d90x3"</t>
  </si>
  <si>
    <t>SPOJKA PP N/N d110x4"</t>
  </si>
  <si>
    <t>SPOJKA PP DVOJNA d20</t>
  </si>
  <si>
    <t>SPOJKA PP DVOJNA d25</t>
  </si>
  <si>
    <t>SPOJKA PP DVOJNA d32</t>
  </si>
  <si>
    <t>SPOJKA PP DVOJNA d40</t>
  </si>
  <si>
    <t>SPOJKA PP DVOJNA d50</t>
  </si>
  <si>
    <t>SPOJKA PP DVOJNA d63</t>
  </si>
  <si>
    <t>SPOJKA PP DVOJNA d75</t>
  </si>
  <si>
    <t>SPOJKA PP DVOJNA d90</t>
  </si>
  <si>
    <t>SPOJKA PP DVOJNA d110</t>
  </si>
  <si>
    <t>T-KOS PP d20</t>
  </si>
  <si>
    <t>T-KOS PP d25</t>
  </si>
  <si>
    <t>T-KOS PP d32</t>
  </si>
  <si>
    <t>T-KOS PP d40</t>
  </si>
  <si>
    <t>T-KOS PP d50</t>
  </si>
  <si>
    <t>T-KOS PP d63</t>
  </si>
  <si>
    <t>T-KOS PP d75</t>
  </si>
  <si>
    <t>T-KOS PP d90</t>
  </si>
  <si>
    <t>T-KOS PP d110</t>
  </si>
  <si>
    <t>T-KOS PP N/N d20</t>
  </si>
  <si>
    <t>T-KOS PP N/N d25</t>
  </si>
  <si>
    <t>T-KOS PP N/N d32</t>
  </si>
  <si>
    <t>T-KOS PP N/N d40</t>
  </si>
  <si>
    <t>T-KOS PP N/N d50</t>
  </si>
  <si>
    <t>T-KOS PP N/N d63</t>
  </si>
  <si>
    <t>T-KOS PP N/N d75</t>
  </si>
  <si>
    <t>T-KOS PP N/N d90</t>
  </si>
  <si>
    <t>T-KOS PP N/N d110</t>
  </si>
  <si>
    <t>KOLENO PP d20</t>
  </si>
  <si>
    <t>KOLENO PP d25</t>
  </si>
  <si>
    <t>KOLENO PP d32</t>
  </si>
  <si>
    <t>KOLENO PP d40</t>
  </si>
  <si>
    <t>KOLENO PP d50</t>
  </si>
  <si>
    <t>KOLENO PP d63</t>
  </si>
  <si>
    <t>KOLENO PP N/N dxR=20x1/2"</t>
  </si>
  <si>
    <t>KOLENO PP N/N dxR=25x3/4"</t>
  </si>
  <si>
    <t>KOLENO PP N/N dxR=32x1"</t>
  </si>
  <si>
    <t>KOLENO PP N/N dxR=40x5/4"</t>
  </si>
  <si>
    <t>KOLENO PP N/N dxR=50x6/4"</t>
  </si>
  <si>
    <t>KOLENO PP N/N dxR=63x50"</t>
  </si>
  <si>
    <t>KOLENO PP Z/N dxR=20x1/2"</t>
  </si>
  <si>
    <t>KOLENO PP Z/N dxR=25x3/4"</t>
  </si>
  <si>
    <t>KOLENO PP Z/N dxR=32x1"</t>
  </si>
  <si>
    <t>KOLENO PP Z/N dxR=40x5/4"</t>
  </si>
  <si>
    <t>KOLENO PP Z/N dxR=50x6/4"</t>
  </si>
  <si>
    <t>KOLENO PP Z/N dxR=63x50"</t>
  </si>
  <si>
    <t>REDUCIRANA PP SPOJKA dxd=25x20</t>
  </si>
  <si>
    <t>REDUCIRANA PP SPOJKA dxd=32x25</t>
  </si>
  <si>
    <t>REDUCIRANA PP SPOJKA dxd=40x32</t>
  </si>
  <si>
    <t>REDUCIRANA PP SPOJKA dxd=50x32</t>
  </si>
  <si>
    <t>KONČNA KAPA PP d25</t>
  </si>
  <si>
    <t>SPOJKA S PRIROBNICO d/DN=50/50</t>
  </si>
  <si>
    <t>SPOJKA S PRIROBNICO d/DN=63/50</t>
  </si>
  <si>
    <t>SPOJKA S PRIROBNICO d/DN=75/65</t>
  </si>
  <si>
    <t>SPOJKA S PRIROBNICO d/DN=90/80</t>
  </si>
  <si>
    <t>SPOJKA S PRIROBNICO d/DN=90/100</t>
  </si>
  <si>
    <t>SPOJKA S PRIROBNICO d/DN=110/100</t>
  </si>
  <si>
    <t xml:space="preserve"> TLAČNE SPOJKE PP ZA PEHD CEVI SKUPAJ =</t>
  </si>
  <si>
    <t>Tlačne PVC spojke morajo ustrezati DIN 8076-3.</t>
  </si>
  <si>
    <t>Enakovredno kot proizvajalec  npr. Georg Fischer, FIP.</t>
  </si>
  <si>
    <t xml:space="preserve">2.2.4.  </t>
  </si>
  <si>
    <t>ELEKTRO  VARILNE SPOJKE IN PE FITINGI ZA PEHD CEVI</t>
  </si>
  <si>
    <t xml:space="preserve"> ELEKTRO VARILNA SPOJKA PE100/ PN16 / d20</t>
  </si>
  <si>
    <t xml:space="preserve"> ELEKTRO VARILNA SPOJKA PE100/ PN16 / d25</t>
  </si>
  <si>
    <t xml:space="preserve"> ELEKTRO VARILNA SPOJKA PE100/ PN16 / d32</t>
  </si>
  <si>
    <t xml:space="preserve"> ELEKTRO VARILNA SPOJKA PE100/ PN16 / d40</t>
  </si>
  <si>
    <t xml:space="preserve"> ELEKTRO VARILNA SPOJKA PE100/ PN16 / d50</t>
  </si>
  <si>
    <t xml:space="preserve"> ELEKTRO VARILNA SPOJKA PE100/ PN16 / d63</t>
  </si>
  <si>
    <t xml:space="preserve"> ELEKTRO VARILNA SPOJKA PE100/ PN16 / d75</t>
  </si>
  <si>
    <t xml:space="preserve"> ELEKTRO VARILNA SPOJKA PE100/ PN16 / d90</t>
  </si>
  <si>
    <t xml:space="preserve"> ELEKTRO VARILNA SPOJKA PE100/ PN16 / d110</t>
  </si>
  <si>
    <t xml:space="preserve"> ELEKTRO VARILNA SPOJKA PE100/ PN16 / d125</t>
  </si>
  <si>
    <t xml:space="preserve"> ELEKTRO VARILNA SPOJKA PE100/ PN16 / d160</t>
  </si>
  <si>
    <t xml:space="preserve"> ELEKTRO VARILNA SPOJKA PE100/ PN16 / d180</t>
  </si>
  <si>
    <t xml:space="preserve"> ELEKTRO VARILNA SPOJKA PE100/ PN16 / d200</t>
  </si>
  <si>
    <t xml:space="preserve"> ELEKTRO VARILNA SPOJKA PE100/ PN16 / d250</t>
  </si>
  <si>
    <t>KONČNIK PE100 / PN16 / d63</t>
  </si>
  <si>
    <t>KONČNIK  PE100 / PN16 / d75</t>
  </si>
  <si>
    <t>KONČNIK  PE100 / PN16 / d90</t>
  </si>
  <si>
    <t>KONČNIK  PE100 / PN16 / d110</t>
  </si>
  <si>
    <t>KONČNIK  PE100 / PN16 / d125</t>
  </si>
  <si>
    <t>KONČNIK  PE100 / PN16 / d160</t>
  </si>
  <si>
    <t>KONČNIK  PE100 / PN16 / d180</t>
  </si>
  <si>
    <t>KONČNIK  PE100 / PN16 / d200</t>
  </si>
  <si>
    <t>KONČNIK  PE100 / PN16 / d250</t>
  </si>
  <si>
    <t>PRIROBNICA PP-JEKLO / PN16 / d63/DN50</t>
  </si>
  <si>
    <t>PRIROBNICA PP-JEKLO / PN16 / d75/DN65</t>
  </si>
  <si>
    <t>PRIROBNICA PP-JEKLO / PN16 / d90/DN80</t>
  </si>
  <si>
    <t>PRIROBNICA PP-JEKLO / PN16 / d110/DN100</t>
  </si>
  <si>
    <t>PRIROBNICA PP-JEKLO / PN16 / d125/DN100</t>
  </si>
  <si>
    <t>PRIROBNICA PP-JEKLO / PN16 / d160/DN150</t>
  </si>
  <si>
    <t>PRIROBNICA PP-JEKLO / PN16 / d180/DN150</t>
  </si>
  <si>
    <t>PRIROBNICA PP-JEKLO / PN16 / d200/DN200</t>
  </si>
  <si>
    <t>PRIROBNICA PP-JEKLO / PN16 / d250/DN250</t>
  </si>
  <si>
    <t xml:space="preserve"> ELEKTRO  VARILNE SPOJKE IN PE FITINGI ZA PE CEVI SKUPAJ =</t>
  </si>
  <si>
    <t>Enakovredno kot proizvajalec  npr. Georg Fischer.</t>
  </si>
  <si>
    <t>SPOJNI MATERIAL ZA POLIETILENSKE CEVI SKUPAJ =</t>
  </si>
  <si>
    <t>KOS</t>
  </si>
  <si>
    <t>KANALIZACIJSKE CEVI PVC UKC SN8</t>
  </si>
  <si>
    <t>Proizvajalec</t>
  </si>
  <si>
    <t xml:space="preserve">PVC CEVI- UKC d110, L=5m </t>
  </si>
  <si>
    <t xml:space="preserve">PVC CEVI- UKC d160, L=5m </t>
  </si>
  <si>
    <t xml:space="preserve">PVC CEVI- UKC d200, L=5m </t>
  </si>
  <si>
    <t xml:space="preserve">PVC CEVI- UKC d400, L=5m </t>
  </si>
  <si>
    <t>Cevi morajo ustrezati  standardu: EN 1401-1.</t>
  </si>
  <si>
    <t>KANALIZACIJSKE CEVI PP SN12</t>
  </si>
  <si>
    <t>PP CEVI d160, L=6m, SN12</t>
  </si>
  <si>
    <t>PP CEVI d200, L=6m, SN12</t>
  </si>
  <si>
    <t>PP CEVI d250, L=6m, SN12</t>
  </si>
  <si>
    <t>PP CEVI d315, L=6m, SN12</t>
  </si>
  <si>
    <t>PP CEVI d400, L=6m, SN12</t>
  </si>
  <si>
    <t xml:space="preserve">PP T KOS 160/160/45° </t>
  </si>
  <si>
    <t>PP T KOS 200/160/45°</t>
  </si>
  <si>
    <t>PP T KOS 250/160/45°</t>
  </si>
  <si>
    <t>PP T KOS 300/160/45°</t>
  </si>
  <si>
    <t>PP KOLENO 160/15°</t>
  </si>
  <si>
    <t>PP KOLENO 160/30°</t>
  </si>
  <si>
    <t>PP KOLENO 160/45°</t>
  </si>
  <si>
    <t>PP KOLENO 200/15°</t>
  </si>
  <si>
    <t>PP KOLENO 200/30°</t>
  </si>
  <si>
    <t>PP KOLENO 200/45°</t>
  </si>
  <si>
    <t>PP KOLENO 250/15°</t>
  </si>
  <si>
    <t>PP KOLENO 250/30°</t>
  </si>
  <si>
    <t>PP KOLENO 250/45°</t>
  </si>
  <si>
    <t>PP KOLENO 315/15°</t>
  </si>
  <si>
    <t>PP KOLENO 315/30°</t>
  </si>
  <si>
    <t>PP KOLENO 315/45°</t>
  </si>
  <si>
    <t>PP RED 200/160</t>
  </si>
  <si>
    <t>PP RED 250/200</t>
  </si>
  <si>
    <t>PP RED 315/250</t>
  </si>
  <si>
    <t>PP DRSNA SPOJKA 160</t>
  </si>
  <si>
    <t>PP DRSNA SPOJKA 200</t>
  </si>
  <si>
    <t>PP DRSNA SPOJKA 250</t>
  </si>
  <si>
    <t>PP DRSNA SPOJKA 315</t>
  </si>
  <si>
    <t>PP ČEP 160</t>
  </si>
  <si>
    <t>PP ČEP 200</t>
  </si>
  <si>
    <t>PP ČEP 250</t>
  </si>
  <si>
    <t>PP ČEP 315</t>
  </si>
  <si>
    <t>Troslojna cev iz polipropilena PP, obodna togost SN12, po standardu ÖNORM ONR 20513.</t>
  </si>
  <si>
    <t>2.7.3.</t>
  </si>
  <si>
    <t>PP KANALIZACIJSKI JAŠKI</t>
  </si>
  <si>
    <t>JAŠEK PP DN800 - KONUS DN600 /EN(1) PRIKLOP/ za cevi DN160/DN200 
(koti priklopa 90°-135°-180°-225°-270° ) H=1,0m1</t>
  </si>
  <si>
    <t>JAŠEK PP DN800 - KONUS DN600 /EN(1) PRIKLOP/ za cevi DN160/DN200  
(koti priklopa 90°-135°-180°-225°-270° )  H=1,5m1</t>
  </si>
  <si>
    <t>JAŠEK PP DN800 - KONUS DN600 /EN(1) PRIKLOP/ za cevi DN160/DN200 
(koti priklopa 90°-135°-180°-225°-270° )  H=2,0m1</t>
  </si>
  <si>
    <t>JAŠEK PP DN800 - KONUS DN600 /DVA(2) DO ŠTIRI (4) PRIKLOPA/ za cevi DN160/DN200 (koti priklopa 90°-135°-180°-225°-270° ) H=1,5m1</t>
  </si>
  <si>
    <t>JAŠEK PP DN800 - KONUS DN600 /DVA(2) DO ŠTIRI (4) PRIKLOPA/ za cevi DN160/DN200 (koti priklopa 90°-135°-180°-225°-270° ) H=2,0m1</t>
  </si>
  <si>
    <t>JAŠEK PP DN800 - KONUS DN600 /DVA(2) DO ŠTIRI (4) PRIKLOPA/ za cevi DN160/DN200 (koti priklopa 90°-135°-180°-225°-270° ) H=2,5m1</t>
  </si>
  <si>
    <t>JAŠEK PP DN800 - KONUS DN600 /EN(1) PRIKLOP/ za cevi DN250/DN315 
(koti priklopa 90°-135°-180°-225°-270° ) H=1,5m1</t>
  </si>
  <si>
    <t>JAŠEK PP DN800 - KONUS DN600 /EN(1) PRIKLOP/ za cevi DN250/DN315   
(koti priklopa 90°-135°-180°-225°-270° )  H=2,0m1</t>
  </si>
  <si>
    <t>JAŠEK PP DN800 - KONUS DN600 /EN(1) PRIKLOP/ za cevi DN250/DN315 
(koti priklopa 90°-135°-180°-225°-270° )  H=2,5m1</t>
  </si>
  <si>
    <t>JAŠEK PP DN800 - KONUS DN600 /DVA(2) DO ŠTIRI (4) PRIKLOPA/ za cevi DN250/DN315 (koti priklopa 90°-135°-180°-225°-270° ) H=1,5m1</t>
  </si>
  <si>
    <t>JAŠEK PP DN800 - KONUS DN600 /DVA(2) DO ŠTIRI (4) PRIKLOPA/ za cevi DN250/DN315 (koti priklopa 90°-135°-180°-225°-270° ) H=2,0m1</t>
  </si>
  <si>
    <t>JAŠEK PP DN800 - KONUS DN600 /DVA(2) DO ŠTIRI (4) PRIKLOPA/ za cevi DN250/DN315 (koti priklopa 90°-135°-180°-225°-270° ) H=2,5m1</t>
  </si>
  <si>
    <t>Jašek je narejen po standardu EN 13598-2, z zunajimi ojačitvenimi rebri.
Jašek je testiran za vodotesnost v skladu s standardom EN 1277, EN 12256.</t>
  </si>
  <si>
    <t>KANALIZACIJSKE CEVI, FAZONI IN JAŠKI  SKUPAJ =</t>
  </si>
  <si>
    <t>SKLOP 3.</t>
  </si>
  <si>
    <t xml:space="preserve"> MATERIAL ZA VODOVODNE PRIKLJUČKE</t>
  </si>
  <si>
    <t xml:space="preserve">3.1.  </t>
  </si>
  <si>
    <t xml:space="preserve">3.1. 1. </t>
  </si>
  <si>
    <t>ZASUNI ZA HIŠNE PRIKLJUČKE Z NAVOJNIM PRIKLJUČKOM - GLAVNI VENTIL</t>
  </si>
  <si>
    <t>ZASUN HP DN3/4"</t>
  </si>
  <si>
    <t>ZASUN HP DN1"</t>
  </si>
  <si>
    <t>ZASUN HP DN5/4"</t>
  </si>
  <si>
    <t>ZASUN HP DN6/4"</t>
  </si>
  <si>
    <t>ZASUN HP DN2"</t>
  </si>
  <si>
    <t xml:space="preserve">3.1.2.  </t>
  </si>
  <si>
    <t>NAVRTNI OKLEPI ZA LŽ CEVI</t>
  </si>
  <si>
    <t>NAVRTNI OKLEPI DN80 - 6/4"</t>
  </si>
  <si>
    <t>NAVRTNI OKLEPI DN100 - 6/4"</t>
  </si>
  <si>
    <t>NAVRTNI OKLEPI DN125 - 6/4"</t>
  </si>
  <si>
    <t>NAVRTNI OKLEPI DN150 - 6/4"</t>
  </si>
  <si>
    <t>NAVRTNI OKLEPI DN200 - 6/4"</t>
  </si>
  <si>
    <t>NAVRTNI OKLEPI DN300 - 6/4"</t>
  </si>
  <si>
    <t>Sedlo morajo biti iz duktilne litine GGG 400 z Epoxy zaščito, tesnilni material mora biti iz EPDM. Objemka, matici ter podložki morajo biti iz INOX-a 304. Objemka je na zaščitena z gumo. PN 10bar.</t>
  </si>
  <si>
    <t xml:space="preserve">3.1.3.  </t>
  </si>
  <si>
    <t>NAVRTNI OKLEPI ZA LŽ CEVI (MONTAŽA POD PRITISKOM)</t>
  </si>
  <si>
    <t>NAVRTNI OKLEPI DN150 - 2"</t>
  </si>
  <si>
    <t>NAVRTNI OKLEPI DN200 - 2"</t>
  </si>
  <si>
    <t>Sedlo morajo biti iz duktilne litine GGG 400 z Epoxy zaščito, tesnilni material mora biti iz EPDM. Objemka, matici ter podložki morajo biti iz INOX-a 304. Objemka je na zaščitena z gumo.  Sedlo mora imeti tesnilni pokrov iz duktilne litine GGG 400 za zaščito "O" ringa po izvleku inox zapore.  PN 10 bar.</t>
  </si>
  <si>
    <t xml:space="preserve">3.1.4.  </t>
  </si>
  <si>
    <t>NAVRTNI OKLEPI Z NAVOJNIM PRIKLJUČKOM ZA PE CEVI</t>
  </si>
  <si>
    <t>NAVRTNI OKLEPI d63 - 1"</t>
  </si>
  <si>
    <t>NAVRTNI OKLEPI d75 - 1"</t>
  </si>
  <si>
    <t>NAVRTNI OKLEPI d90 - 1"</t>
  </si>
  <si>
    <t>NAVRTNI OKLEPI d110 - 1"</t>
  </si>
  <si>
    <t>Izdelane morajo biti iz duktilne litine GGG 400 z Epoxy zaščito.  PN 16 bar.</t>
  </si>
  <si>
    <t xml:space="preserve">3.1.5.  </t>
  </si>
  <si>
    <t>VGRADNA GARNITURA ZA HIŠNE PRIKLJUČKE</t>
  </si>
  <si>
    <t>VGRADNA GAR. TEL. H = 0,7 - 1,2 M</t>
  </si>
  <si>
    <t>VGRADNA GAR. TEL. H = 1,3 - 2,0 M</t>
  </si>
  <si>
    <t xml:space="preserve">3.1.6.  </t>
  </si>
  <si>
    <t>CESTNA KAPA</t>
  </si>
  <si>
    <t>CESTNA KAPA ZA ZASUN d90</t>
  </si>
  <si>
    <t>Kapa mora biti izdelana iz litine GG 250. Ustrezati mora standardu DIN 4056 z napisom "VODA" .</t>
  </si>
  <si>
    <t>MATERIAL ZA PRIKLJUČKE - RAZNO SKUPAJ =</t>
  </si>
  <si>
    <t xml:space="preserve">3.2.  </t>
  </si>
  <si>
    <t>ZAK NAVRTNI ZASUN TIP 243 60-500/34 - za NL</t>
  </si>
  <si>
    <t>ZAK NAVRTNI ZASUN TIP 243 60-500/46 - za NL</t>
  </si>
  <si>
    <t>ZAK STREME VULKANIZIRANO DN 80</t>
  </si>
  <si>
    <t>ZAK STREME VULKANIZIRANO DN 100</t>
  </si>
  <si>
    <t>ZAK STREME VULKANIZIRANO DN 125</t>
  </si>
  <si>
    <t>ZAK STREME VULKANIZIRANO DN 150</t>
  </si>
  <si>
    <t>ZAK STREME VULKANIZIRANO DN 200</t>
  </si>
  <si>
    <t>ZAK STREME VULKANIZIRANO DN 250</t>
  </si>
  <si>
    <t>ZAK STREME VULKANIZIRANO DN 300</t>
  </si>
  <si>
    <t>ZAK HIŠNI ZASUN TIP 253 46/ A 46</t>
  </si>
  <si>
    <t>ZAK NAVRTNI ZASUN TIP 236 63/34</t>
  </si>
  <si>
    <t>ZAK NAVRTNI ZASUN TIP 236 90/34</t>
  </si>
  <si>
    <t>ZAK NAVRTNI ZASUN TIP 236 90/46</t>
  </si>
  <si>
    <t>ZAK NAVRTNI ZASUN TIP 236 110/34</t>
  </si>
  <si>
    <t>ZAK NAVRTNI ZASUN TIP 236 110/46</t>
  </si>
  <si>
    <t>ZAK NAVRTNI ZASUN TIP 236 125/34</t>
  </si>
  <si>
    <t>ZAK NAVRTNI ZASUN TIP 236 125/46</t>
  </si>
  <si>
    <t>ZAK KOLENO PE TIP 6475 - D/priključek 25/34</t>
  </si>
  <si>
    <t>ZAK KOLENO PE TIP 6475 - D/priključek 25/46</t>
  </si>
  <si>
    <t>ZAK KOLENO PE TIP 6475 - D/priključek 32/34</t>
  </si>
  <si>
    <t>ZAK KOLENO PE TIP 6475 - D/priključek 32/46</t>
  </si>
  <si>
    <t>ZAK KOLENO PE TIP 6475 - D/priključek 40/34</t>
  </si>
  <si>
    <t>ZAK KOLENO PE TIP 6475 - D/priključek 40/46</t>
  </si>
  <si>
    <t>ZAK KOLENO PE TIP 6475 - D/priključek 50/46</t>
  </si>
  <si>
    <t>ZAK KOLENO PE TIP 6475 - D/priključek 63/46</t>
  </si>
  <si>
    <t>ZAK KOLENO VRTLJIVO TIP 6465 - D/priključek 25/34</t>
  </si>
  <si>
    <t>ZAK KOLENO VRTLJIVO TIP 6465 - D/priključek 25/46</t>
  </si>
  <si>
    <t>ZAK KOLENO VRTLJIVO TIP 6465 - D/priključek 32/34</t>
  </si>
  <si>
    <t>ZAK KOLENO VRTLJIVO TIP 6465 - D/priključek 32/46</t>
  </si>
  <si>
    <t>ZAK KOLENO VRTLJIVO TIP 6465 - D/priključek 40/34</t>
  </si>
  <si>
    <t>ZAK KOLENO VRTLJIVO TIP 6465 - D/priključek 40/46</t>
  </si>
  <si>
    <t>ZAK KOLENO VRTLJIVO TIP 6465 - D/priključek 50/46</t>
  </si>
  <si>
    <t>ZAK KOLENO VRTLJIVO TIP 6465 - D/priključek 63/46</t>
  </si>
  <si>
    <t>ZAK PODLOŽNA PLOŠČA TIP 204</t>
  </si>
  <si>
    <t>ZAK VGRADNE GARN. 0,6-0,8 TIP 960</t>
  </si>
  <si>
    <t>ZAK VGRADNE GARN. 0,7-1,1 TIP 960</t>
  </si>
  <si>
    <t>ZAK VGRADNE GARN. 1,0-1,5 TIP 960</t>
  </si>
  <si>
    <t>ZAK VGRADNE GARN. 1,3-2,0 TIP 960</t>
  </si>
  <si>
    <t>ZAK VGRADNE GARN. 1,5-2,5 TIP 960</t>
  </si>
  <si>
    <t>MATERIAL ZA PRIKLJUČKE - ZAK SKUPAJ =</t>
  </si>
  <si>
    <t>NAVRTNI ZASUN: navrtni zasunom mora biti izdelan iz duktilne litine GGG40), ki je antikorozijsko zaščitena z epoksi premazom. Navrtni zasun na sedlu mora imeti zaporni element izdelan iz nerjavečega jekla. Streme navrtnega oklepa mora biti vulkanizirano, navoji in matice za montažo stremena pa morajo biti izdelani iz nerjavečega jekla.</t>
  </si>
  <si>
    <t xml:space="preserve">Navrtni oklep in elementi za prehod na PE cev morajo biti spojeni z bajonetnimi spoji, ki so zatesnjeni z gumijastim tesnilom »o-ring« in varovani pred izvlekom z zagozdo. </t>
  </si>
  <si>
    <t>PLOŠČA PODLOŽNA ZA CESTNO KAPO je narejene iz umetne mase.</t>
  </si>
  <si>
    <t>VGRADNA GARNITURA NAVRTNI ZASUN: Vgradna garnitura je teleskopska.</t>
  </si>
  <si>
    <t>Enakovredno kot proizvajalec  npr. HAWLE.</t>
  </si>
  <si>
    <t xml:space="preserve">3.3. </t>
  </si>
  <si>
    <t xml:space="preserve"> HOLANDCI</t>
  </si>
  <si>
    <t>HOLANDEC MS TELESKOPSKI 1/2" L=103 - 154mm</t>
  </si>
  <si>
    <t>HOLANDEC MS TELESKOPSKI 3/4" L=103 - 138mm</t>
  </si>
  <si>
    <t>HOLANDEC MS TELESKOPSKI 1" L=119 - 169mm</t>
  </si>
  <si>
    <t>TESNILO ZA HOLANDEC 1/2"</t>
  </si>
  <si>
    <t>TESNILO ZA HOLANDEC 3/4"</t>
  </si>
  <si>
    <t>TESNILO ZA HOLANDEC 1"</t>
  </si>
  <si>
    <t>TESNILO ZA HOLANDEC 5/4"</t>
  </si>
  <si>
    <t>TESNILO ZA HOLANDEC 6/4"</t>
  </si>
  <si>
    <t>HOLANDCI SKUPAJ =</t>
  </si>
  <si>
    <t xml:space="preserve">3.4. </t>
  </si>
  <si>
    <t xml:space="preserve"> VENTILI</t>
  </si>
  <si>
    <t xml:space="preserve">3.4.1.  </t>
  </si>
  <si>
    <t>PIPA KROGLIČNA</t>
  </si>
  <si>
    <t>PIPA KROGLIČNA 1/2"</t>
  </si>
  <si>
    <t>PIPA KROGLIČNA 3/4"</t>
  </si>
  <si>
    <t xml:space="preserve">3.4.2.  </t>
  </si>
  <si>
    <t>VENTIL KROG. Z IZPUSTOM</t>
  </si>
  <si>
    <t>VENTIL KROG. Z IZPUSTOM 1/2"</t>
  </si>
  <si>
    <t>VENTIL KROG. Z IZPUSTOM 3/4"</t>
  </si>
  <si>
    <t>VENTIL KROG. Z IZPUSTOM 1"</t>
  </si>
  <si>
    <t>VENTIL KROG. Z IZPUSTOM 5/4"</t>
  </si>
  <si>
    <t xml:space="preserve">3.4.3.  </t>
  </si>
  <si>
    <t>VENTIL KROGLIČNI S POLNIM PRETOKOM TEŽKA IZVEDBA</t>
  </si>
  <si>
    <t>VENTIL KROGLIČNI 1/2"</t>
  </si>
  <si>
    <t>VENTIL KROGLIČNI 3/4"</t>
  </si>
  <si>
    <t>VENTIL KROGLIČNI 1"</t>
  </si>
  <si>
    <t>VENTIL KROGLIČNI 5/4"</t>
  </si>
  <si>
    <t>VENTIL KROGLIČNI 6/4"</t>
  </si>
  <si>
    <t>VENTIL KROGLIČNI 2"</t>
  </si>
  <si>
    <t>VENTIL KROGLIČNI 2 1/2"</t>
  </si>
  <si>
    <t>VENTIL KROGLIČNI 3"</t>
  </si>
  <si>
    <t xml:space="preserve">Telo krogličnega ventila (min.PN 32) mora biti izdelano iz niklane prešane medenine CW617N, krogla je izdelana iz prešane medenine CW617N s trdo kromirano  prevleko, tesnilio krogle ter tesnilo osovine so izdelani iz PTFE. Navoj notranji v skladu s standardom EN 10226-1.
</t>
  </si>
  <si>
    <t xml:space="preserve">3.4.4.  </t>
  </si>
  <si>
    <t>VENTIL NEPOVRATNI MS</t>
  </si>
  <si>
    <t xml:space="preserve">VENTIL NEPOVRATNI MS 3/4" </t>
  </si>
  <si>
    <t xml:space="preserve">VENTIL NEPOVRATNI MS 1" </t>
  </si>
  <si>
    <t>VENTIL NEPOVRATNI MS 5/4"</t>
  </si>
  <si>
    <t>VENTIL NEPOVRATNI MS 6/4"</t>
  </si>
  <si>
    <t xml:space="preserve">VENTIL NEPOVRATNI MS 2" </t>
  </si>
  <si>
    <t xml:space="preserve">VENTIL NEPOVRATNI MS 2 1/2" </t>
  </si>
  <si>
    <t xml:space="preserve">VENTIL NEPOVRATNI MS 3" </t>
  </si>
  <si>
    <t>Ventili nepovratni je izdelani iz medenine UNI5705, vzmet iz INOX 18/8, nepovratni vložek iz INOX AISI304. Podobno kot proizvajalec npr. RASTELLI.</t>
  </si>
  <si>
    <t xml:space="preserve">3.4.5. </t>
  </si>
  <si>
    <t xml:space="preserve"> GLAVNI VENTIL KROGLIČNI </t>
  </si>
  <si>
    <t>GLAVNI VENTIL KROGLIČNI 1/2"</t>
  </si>
  <si>
    <t>GLAVNI VENTIL KROGLIČNI 3/4"</t>
  </si>
  <si>
    <t>GLAVNI VENTIL KROGLIČNI 1"</t>
  </si>
  <si>
    <t>GLAVNI VENTIL KROGLIČNI 5/4"</t>
  </si>
  <si>
    <t>GLAVNI VENTIL KROGLIČNI 6/4"</t>
  </si>
  <si>
    <t>GLAVNI VENTIL KROGLIČNI 2"</t>
  </si>
  <si>
    <t>Telo krogličnega ventila (min.PN 32) mora biti izdelano iz niklane prešane medenine CW617N, krogla je izdelana iz prešane medenine CW617N s trdo kromirano  prevleko, tesnilio krogle ter tesnilo osovine so izdelani iz PTFE. Navoj notranji v skladu s standardom EN 10226-1. Glavni ventil kroglični mora imet zaščitno kovinkso kapico z luknjo za plombiranje. Podobno kot proizvajalec npr. GREINER.</t>
  </si>
  <si>
    <t xml:space="preserve">3.4.6. </t>
  </si>
  <si>
    <t xml:space="preserve"> GLAVNI VENTIL KROGLIČNI Z MOŽNOSTJO ZAKLEPANJA</t>
  </si>
  <si>
    <t>Telo krogličnega ventila (min.PN 32) mora biti izdelano iz niklane prešane medenine CW617N, krogla je izdelana iz prešane medenine CW617N s trdo kromirano  prevleko, tesnilio krogle ter tesnilo osovine so izdelani iz PTFE. Navoj notranji v skladu s standardom EN 10226-1. Glavni ventil kroglični mora imet možnost zaklepanja s ključavnico vgrajeno v metuljčku ventila. Podobno kot proizvajalec npr. GREINER.</t>
  </si>
  <si>
    <t>VENTILI SKUPAJ =</t>
  </si>
  <si>
    <t xml:space="preserve">3.5. </t>
  </si>
  <si>
    <t xml:space="preserve"> POCINKANE CEVI</t>
  </si>
  <si>
    <t xml:space="preserve">3.5.1. </t>
  </si>
  <si>
    <t xml:space="preserve"> CEVI POCINKANE</t>
  </si>
  <si>
    <t>CEVI POCINKANE DN1/2"</t>
  </si>
  <si>
    <t>CEVI POCINKANE DN3/4"</t>
  </si>
  <si>
    <t>CEVI POCINKANE DN1"</t>
  </si>
  <si>
    <t>CEVI POCINKANE DN5/4"</t>
  </si>
  <si>
    <t>CEVI POCINKANE DN6/4"</t>
  </si>
  <si>
    <t>CEVI POCINKANE DN2"</t>
  </si>
  <si>
    <t>CEVI POCINKANE DN2 1/2"</t>
  </si>
  <si>
    <t>CEVI POCINKANE DN3"</t>
  </si>
  <si>
    <t xml:space="preserve">3.5.2. </t>
  </si>
  <si>
    <t>PLASTIFICIRANE POCINKANE CEVI</t>
  </si>
  <si>
    <t>CEVI PLASTIFICIRANE DN1/2"</t>
  </si>
  <si>
    <t>CEVI PLASTIFICIRANE DN3/4"</t>
  </si>
  <si>
    <t>CEVI PLASTIFICIRANE DN1"</t>
  </si>
  <si>
    <t>CEVI PLASTIFICIRANE DN5/4"</t>
  </si>
  <si>
    <t>CEVI PLASTIFICIRANE DN6/4"</t>
  </si>
  <si>
    <t>CEVI PLASTIFICIRANE DN2"</t>
  </si>
  <si>
    <t>CEVI PLASTIFICIRANE DN2 1/2"</t>
  </si>
  <si>
    <t>CEVI PLASTIFICIRANE DN3"</t>
  </si>
  <si>
    <t>POCINKANE CEVI SKUPAJ =</t>
  </si>
  <si>
    <t>Jeklene, pocinkane navojne cevi morajo ustrezati standardu DIN 2440, DIN 2441 in DIN 2442. Minimalna deb. PVC zaščite je 1,8mm.</t>
  </si>
  <si>
    <t xml:space="preserve">3.6. </t>
  </si>
  <si>
    <t xml:space="preserve"> FITINGI - POCINKANI</t>
  </si>
  <si>
    <t>POC. HOLANDEC NN-NN - art.330 - 3/8"</t>
  </si>
  <si>
    <t>POC. HOLANDEC NN-NN - art.330 - 1/2"</t>
  </si>
  <si>
    <t>POC. HOLANDEC NN-NN - art.330 - 3/4"</t>
  </si>
  <si>
    <t>POC. HOLANDEC NN-NN - art.330 - 1"</t>
  </si>
  <si>
    <t>POC. HOLANDEC NN-NN - art.330 - 5/4"</t>
  </si>
  <si>
    <t>POC. HOLANDEC NN-NN - art.330 - 6/4"</t>
  </si>
  <si>
    <t>POC. HOLANDEC NN-NN - art.330 - 2"</t>
  </si>
  <si>
    <t>POC. HOLANDEC NN-NN - art.330 - 2 1/2"</t>
  </si>
  <si>
    <t>POC. HOLANDEC NN-NN - art.330 - 3"</t>
  </si>
  <si>
    <t>POC. HOLANDEC NN-NN - art.330 - 4"</t>
  </si>
  <si>
    <t>POC. KOLENO - art.90 - 3/8"</t>
  </si>
  <si>
    <t>POC. KOLENO - art.90 - 1/2"</t>
  </si>
  <si>
    <t>POC. KOLENO - art.90 - 3/4"</t>
  </si>
  <si>
    <t>POC. KOLENO - art.90 - 1"</t>
  </si>
  <si>
    <t>POC. KOLENO - art.90 - 5/4"</t>
  </si>
  <si>
    <t>POC. KOLENO - art.90 - 6/4"</t>
  </si>
  <si>
    <t>POC. KOLENO - art.90 - 2"</t>
  </si>
  <si>
    <t>POC. KOLENO - art.90 - 2 1/2"</t>
  </si>
  <si>
    <t>POC. KOLENO - art.90 - 3"</t>
  </si>
  <si>
    <t>POC. KOLENO - art.90 - 4"</t>
  </si>
  <si>
    <t>POC. KOLENO Z/N - art.92 - 3/8"</t>
  </si>
  <si>
    <t>POC. KOLENO Z/N - art.92 - 1/2"</t>
  </si>
  <si>
    <t>POC. KOLENO Z/N - art.92 - 3/4 "</t>
  </si>
  <si>
    <t>POC. KOLENO Z/N - art.92 - 1"</t>
  </si>
  <si>
    <t>POC. KOLENO Z/N - art.92 - 5/4 "</t>
  </si>
  <si>
    <t xml:space="preserve">POC. KOLENO Z/N - art.92 - 6/4" </t>
  </si>
  <si>
    <t>POC. KOLENO Z/N - art.92 - 2 "</t>
  </si>
  <si>
    <t>POC. KOLENO Z/N - art.92 - 2 1/2"</t>
  </si>
  <si>
    <t>POC. KOLENO Z/N - art.92 - 3"</t>
  </si>
  <si>
    <t>POC. T KOS - art.130 - 3/8"</t>
  </si>
  <si>
    <t>POC. T KOS - art.130 - 1/2"</t>
  </si>
  <si>
    <t>POC. T KOS - art.130 - 3/4"</t>
  </si>
  <si>
    <t>POC. T KOS - art.130 - 1"</t>
  </si>
  <si>
    <t>POC. T KOS - art.130 - 5/4"</t>
  </si>
  <si>
    <t>POC. T KOS - art.130 - 6/4"</t>
  </si>
  <si>
    <t>POC. T KOS - art.130 - 2"</t>
  </si>
  <si>
    <t>POC. T KOS - art.130 - 2 1/2"</t>
  </si>
  <si>
    <t>POC. T KOS - art.130 - 3"</t>
  </si>
  <si>
    <t>POC. T KOS - art.130 - 4"</t>
  </si>
  <si>
    <t>POC. DVOVIJAČNIK - art.280 - 3/8"</t>
  </si>
  <si>
    <t>POC. DVOVIJAČNIK - art.280 - 1/2"</t>
  </si>
  <si>
    <t>POC. DVOVIJAČNIK - art.280 - 3/4"</t>
  </si>
  <si>
    <t>POC. DVOVIJAČNIK - art.280 - 1"</t>
  </si>
  <si>
    <t>POC. DVOVIJAČNIK - art.280 - 5/4"</t>
  </si>
  <si>
    <t>POC. DVOVIJAČNIK - art.280 - 6/4"</t>
  </si>
  <si>
    <t>POC. DVOVIJAČNIK - art.280 - 2"</t>
  </si>
  <si>
    <t>POC. DVOVIJAČNIK - art.280 - 2 1/2"</t>
  </si>
  <si>
    <t>POC. DVOVIJAČNIK - art.280 - 3"</t>
  </si>
  <si>
    <t>POC. DVOVIJAČNIK - art.280 - 4"</t>
  </si>
  <si>
    <t>POC. REDUCIRNI KOS - art.241 - 1/2" - 3/8"</t>
  </si>
  <si>
    <t>POC. REDUCIRNI KOS - art.241 - 3/4" - 3/8"</t>
  </si>
  <si>
    <t>POC. REDUCIRNI KOS - art.241 - 3/4" - 1/2"</t>
  </si>
  <si>
    <t>POC. REDUCIRNI KOS - art.241 - 1" - 1/2"</t>
  </si>
  <si>
    <t>POC. REDUCIRNI KOS - art.241 - 1" - 3/4"</t>
  </si>
  <si>
    <t>POC. REDUCIRNI KOS - art.241 - 5/4" - 1/2"</t>
  </si>
  <si>
    <t>POC. REDUCIRNI KOS - art.241 - 5/4" - 3/4"</t>
  </si>
  <si>
    <t>POC. REDUCIRNI KOS - art.241 - 5/4" - 1"</t>
  </si>
  <si>
    <t>POC. REDUCIRNI KOS - art.241 - 6/4" - 1/2"</t>
  </si>
  <si>
    <t>POC. REDUCIRNI KOS - art.241 - 6/4" - 3/4"</t>
  </si>
  <si>
    <t>POC. REDUCIRNI KOS - art.241 - 6/4" - 1"</t>
  </si>
  <si>
    <t>POC. REDUCIRNI KOS - art.241 - 6/4" - 5/4"</t>
  </si>
  <si>
    <t>POC. REDUCIRNI KOS - art.241 - 2" - 1/2"</t>
  </si>
  <si>
    <t>POC. REDUCIRNI KOS - art.241 - 2 "- 3/4"</t>
  </si>
  <si>
    <t>POC. REDUCIRNI KOS - art.241 - 2" - 1"</t>
  </si>
  <si>
    <t>POC. REDUCIRNI KOS - art.241 - 2" - 5/4"</t>
  </si>
  <si>
    <t>POC. REDUCIRNI KOS - art.241 - 2" - 6/4"</t>
  </si>
  <si>
    <t>POC. REDUCIRNI KOS - art.241 - 2 1/2" - 1"</t>
  </si>
  <si>
    <t>POC. REDUCIRNI KOS - art.241 - 2 1/2" - 5/4"</t>
  </si>
  <si>
    <t>POC. REDUCIRNI KOS - art.241 - 2 1/2" -  6/4"</t>
  </si>
  <si>
    <t>POC. REDUCIRNI KOS - art.241 - 2 1/2" -  2"</t>
  </si>
  <si>
    <t>POC. REDUCIRNI KOS - art.241 - 3" - 5/4"</t>
  </si>
  <si>
    <t>POC. REDUCIRNI KOS - art.241 - 3" - 6/4"</t>
  </si>
  <si>
    <t>POC. REDUCIRNI KOS - art.241 - 3" - 2"</t>
  </si>
  <si>
    <t>POC. REDUCIRNI KOS - art.241 - 3" - 2 1/2"</t>
  </si>
  <si>
    <t>POC. REDUCIRNI KOS - art.241 - 4" - 2"</t>
  </si>
  <si>
    <t>POC. REDUCIRNI KOS - art.241 - 4" - 3"</t>
  </si>
  <si>
    <t>POC. SPOJKA REDUCIRNA - art.245 - 1/2" - 3/8"</t>
  </si>
  <si>
    <t>POC. SPOJKA REDUCIRNA - art.245 - 3/4" - 1/2"</t>
  </si>
  <si>
    <t>POC. SPOJKA REDUCIRNA - art.245 - 1" - 1/2"</t>
  </si>
  <si>
    <t>POC. SPOJKA REDUCIRNA - art.245 - 1" - 3/4"</t>
  </si>
  <si>
    <t>POC. SPOJKA REDUCIRNA - art.245 - 5/4" - 1"</t>
  </si>
  <si>
    <t>POC. SPOJKA REDUCIRNA - art.245 - 6/4" - 1"</t>
  </si>
  <si>
    <t>POC. SPOJKA REDUCIRNA - art.245 - 6/4" - 5/4"</t>
  </si>
  <si>
    <t>POC. SPOJKA REDUCIRNA - art.245 - 2" - 1"</t>
  </si>
  <si>
    <t>POC. SPOJKA REDUCIRNA - art.245 - 2" - 6/4"</t>
  </si>
  <si>
    <t>POC. SPOJKA REDUCIRNA - art.245 - 2 1/2" -  6/4"</t>
  </si>
  <si>
    <t>POC. SPOJKA REDUCIRNA - art.245 - 2 1/2" -  2"</t>
  </si>
  <si>
    <t>POC. SPOJKA REDUCIRNA - art.245 - 3" - 2"</t>
  </si>
  <si>
    <t>POC. SPOJKA REDUCIRNA - art.245 - 3" - 2 1/2"</t>
  </si>
  <si>
    <t>POC. SPOJKA REDUCIRNA - art.245 - 4" - 3"</t>
  </si>
  <si>
    <t>POC. OBJEMKA - art.270 - 3/8"</t>
  </si>
  <si>
    <t>POC. OBJEMKA - art.270 - 1/2"</t>
  </si>
  <si>
    <t>POC. OBJEMKA - art.270 - 3/4"</t>
  </si>
  <si>
    <t>POC. OBJEMKA - art.270 - 1"</t>
  </si>
  <si>
    <t>POC. OBJEMKA - art.270 - 5/4"</t>
  </si>
  <si>
    <t>POC. OBJEMKA - art.270 - 6/4"</t>
  </si>
  <si>
    <t>POC. OBJEMKA - art.270 - 2"</t>
  </si>
  <si>
    <t>POC. OBJEMKA - art.270 - 2 1/2"</t>
  </si>
  <si>
    <t>POC. OBJEMKA - art.270 - 3"</t>
  </si>
  <si>
    <t>POC. OBJEMKA - art.270 - 4"</t>
  </si>
  <si>
    <t>POC. SPOJKA - art.280 - 3/8"</t>
  </si>
  <si>
    <t>POC. SPOJKA - art.280 - 1/2"</t>
  </si>
  <si>
    <t>POC. SPOJKA - art.280 - 3/4"</t>
  </si>
  <si>
    <t>POC. SPOJKA - art.280 - 1"</t>
  </si>
  <si>
    <t>POC. SPOJKA - art.280 - 5/4"</t>
  </si>
  <si>
    <t>POC. SPOJKA - art.280 - 6/4"</t>
  </si>
  <si>
    <t>POC. SPOJKA - art.280 - 2"</t>
  </si>
  <si>
    <t>POC. SPOJKA - art.280 - 2 1/2"</t>
  </si>
  <si>
    <t>POC. SPOJKA - art.280 - 3"</t>
  </si>
  <si>
    <t>POC. SPOJKA - art.280 - 4"</t>
  </si>
  <si>
    <t>POC. ČEP - art.290 - 3/8"</t>
  </si>
  <si>
    <t>POC. ČEP - art.290 - 1/2"</t>
  </si>
  <si>
    <t>POC. ČEP - art.290 - 3/4"</t>
  </si>
  <si>
    <t>POC. ČEP - art.290 - 1"</t>
  </si>
  <si>
    <t>POC. ČEP - art.290 - 5/4"</t>
  </si>
  <si>
    <t>POC. ČEP - art.290 - 6/4"</t>
  </si>
  <si>
    <t>POC. ČEP - art.290 - 2"</t>
  </si>
  <si>
    <t>POC. ČEP - art.290 - 2 1/2"</t>
  </si>
  <si>
    <t>POC. ČEP - art.290 - 3"</t>
  </si>
  <si>
    <t>POC. DVOJNA PREFABRIKAT SPOJKA  - art.820 - 1/2"</t>
  </si>
  <si>
    <t>POC. DVOJNA PREFABRIKAT SPOJKA  - art.820 - 3/4"</t>
  </si>
  <si>
    <t>POC. DVOJNA PREFABRIKAT SPOJKA  - art.820 - 1"</t>
  </si>
  <si>
    <t>POC. DVOJNA PREFABRIKAT SPOJKA  - art.820 - 5/4"</t>
  </si>
  <si>
    <t>POC. DVOJNA PREFABRIKAT SPOJKA  - art.820 - 6/4"</t>
  </si>
  <si>
    <t>POC. DVOJNA PREFABRIKAT SPOJKA  - art.820 - 2"</t>
  </si>
  <si>
    <t>POC. DVOJNA PREFABRIKAT SPOJKA  - art.820 - 3"</t>
  </si>
  <si>
    <t>POC. SPOJKA PREFABRIKAT - art.821 - 1/2"</t>
  </si>
  <si>
    <t>POC. SPOJKA PREFABRIKAT - art.821 - 3/4"</t>
  </si>
  <si>
    <t>POC. SPOJKA PREFABRIKAT - art.821 - 1"</t>
  </si>
  <si>
    <t>POC. SPOJKA PREFABRIKAT - art.821 - 5/4"</t>
  </si>
  <si>
    <t>POC. SPOJKA PREFABRIKAT - art.821 - 6/4"</t>
  </si>
  <si>
    <t>POC. SPOJKA PREFABRIKAT - art.821 - 2"</t>
  </si>
  <si>
    <t>POC. SPOJKA PREFABRIKAT - art.821 - 3"</t>
  </si>
  <si>
    <t>FITINGI - POCINKANI SKUPAJ =</t>
  </si>
  <si>
    <t>Fitingi morajo biti izdelani iz bele temprane litine visoke kvalitete z vroče cinkano prevleko. Ustrezati morajo standardu SIST EN 10242:1997/A2:2003.  Enakovredno kot proizvajalec npr. TITAN.</t>
  </si>
  <si>
    <t xml:space="preserve">3.7.  </t>
  </si>
  <si>
    <t>3.7.1.</t>
  </si>
  <si>
    <t>NOSILEC VODOMERA S HOLENDROM</t>
  </si>
  <si>
    <t>NOSILEC VODOMERA S HOL. 1/2 L= 165mm</t>
  </si>
  <si>
    <t>NOSILEC VODOMERA S HOL. 3/4 L= 190mm</t>
  </si>
  <si>
    <t>NOSILEC VODOMERA S HOL. 1   L= 260mm</t>
  </si>
  <si>
    <t>NOSILEC VODOMERA S HOL. 5/4 L= 260mm</t>
  </si>
  <si>
    <t>NOSILEC VODOMERA S HOL. 6/4 L= 300mm</t>
  </si>
  <si>
    <t xml:space="preserve">Nosilci za montažo vodomera so narejeni iz pocinkane pločevine, opremljeni so s pripajajočimi medeninastimi holanci za vgradno dolžino vodomera L. Holandci morajo biti narejeni iz medenine CW617N  v skladu s standardom EN12165. Na navojni matici morajo imeti luknje za plombiranje. </t>
  </si>
  <si>
    <t>3.7.2.</t>
  </si>
  <si>
    <t>VODOMERNI JAŠKI SKUPAJ =</t>
  </si>
  <si>
    <t>SKLOP</t>
  </si>
  <si>
    <t>4.   OSTALI VODOVODNI IN KANALIZACIJSKI MATERIAL</t>
  </si>
  <si>
    <t xml:space="preserve">4.1.  </t>
  </si>
  <si>
    <t>VENTIL PLOVNI PE 5/4"</t>
  </si>
  <si>
    <t>VENTIL PLOVNI PE 6/4"</t>
  </si>
  <si>
    <t>VENTIL PLOVNI PE 2"</t>
  </si>
  <si>
    <t>VENTIL PLOVNI PE 3"</t>
  </si>
  <si>
    <t>MANOMETER, 0-10bar</t>
  </si>
  <si>
    <t>MANOMETER, 0-16bar</t>
  </si>
  <si>
    <t>MANOMETER, 0-25bar</t>
  </si>
  <si>
    <t xml:space="preserve">POKROV 60X60, A15 "VODOVOD" </t>
  </si>
  <si>
    <t xml:space="preserve">POKROV 60X60, B125 "VODOVOD" </t>
  </si>
  <si>
    <t>POKROV 60X60, C250 "VODOVOD" z zaklepom</t>
  </si>
  <si>
    <t>POKROV 60X60, D400 "VODOVOD" z zaklepom</t>
  </si>
  <si>
    <t xml:space="preserve">POKROV FI60, B125 "KANALIZACIJA" </t>
  </si>
  <si>
    <t>POKROV FI60, C250 "KANALIZACIJA" z zaklepom</t>
  </si>
  <si>
    <t>POKROV FI60, D400 "KANALIZACIJA" z zaklepom</t>
  </si>
  <si>
    <t>IZOLIRNI TRAK 60 mm - spodnji sloj</t>
  </si>
  <si>
    <t>IZOLIRNI TRAK - zgornji sloj (PLASTIZOL) 10 CM</t>
  </si>
  <si>
    <t>IZOLIRNI TRAK - zgornji sloj (PLASTIZOL) 5 CM</t>
  </si>
  <si>
    <t>MAST ZA PREDIVO</t>
  </si>
  <si>
    <t>KG</t>
  </si>
  <si>
    <t>PREDIVO</t>
  </si>
  <si>
    <t>OPOZORILNI TRAK  "POZOR VODOVOD" - INDIKATOR</t>
  </si>
  <si>
    <t>M1</t>
  </si>
  <si>
    <t>OPOZORILNI TRAK  "POZOR VODOVOD"</t>
  </si>
  <si>
    <t xml:space="preserve">OPOZORILNI TRAK  "POZOR KANALIZACIJA" </t>
  </si>
  <si>
    <t>OPOZORILNI TRAK  "POZOR KANALIZACIJA" - INDIKATOR</t>
  </si>
  <si>
    <t>MAST ZA TESNILA</t>
  </si>
  <si>
    <t>RAZNI MATERIAL SKUPAJ =</t>
  </si>
  <si>
    <t xml:space="preserve">Ekspanzijska posoda  mora imeti ustrezen certifikat.  Podobno kot proizvajalec  npr.ZILMET. </t>
  </si>
  <si>
    <t xml:space="preserve">4.2.  </t>
  </si>
  <si>
    <t xml:space="preserve">HIDRO REPARATURNE SPOJKE </t>
  </si>
  <si>
    <t>NAZIV BLAGA [d/L]</t>
  </si>
  <si>
    <t>HIDRO REPARATURNA SPOJKA - 46-53/140</t>
  </si>
  <si>
    <t>HIDRO REPARATURNA SPOJKA - 53-60/140</t>
  </si>
  <si>
    <t>HIDRO REPARATURNA SPOJKA - 64-71/140</t>
  </si>
  <si>
    <t>HIDRO REPARATURNA SPOJKA - 73-80/140</t>
  </si>
  <si>
    <t>HIDRO REPARATURNA SPOJKA - 76-83/140</t>
  </si>
  <si>
    <t>HIDRO REPARATURNA SPOJKA - 82-89/140</t>
  </si>
  <si>
    <t>HIDRO REPARATURNA SPOJKA - 88-98/140</t>
  </si>
  <si>
    <t>HIDRO REPARATURNA SPOJKA - 94-104/140</t>
  </si>
  <si>
    <t>HIDRO REPARATURNA SPOJKA - 108-118/140</t>
  </si>
  <si>
    <t>HIDRO REPARATURNA SPOJKA - 114-124/140</t>
  </si>
  <si>
    <t>HIDRO REPARATURNA SPOJKA - 118-128/140</t>
  </si>
  <si>
    <t>HIDRO REPARATURNA SPOJKA - 128-138/140</t>
  </si>
  <si>
    <t>HIDRO REPARATURNA SPOJKA - 143-153/140</t>
  </si>
  <si>
    <t>HIDRO REPARATURNA SPOJKA - 153-163/140</t>
  </si>
  <si>
    <t>HIDRO REPARATURNA SPOJKA - 169-179/140</t>
  </si>
  <si>
    <t>HIDRO REPARATURNA SPOJKA - 172-182/140</t>
  </si>
  <si>
    <t>HIDRO REPARATURNA SPOJKA - 176-186/140</t>
  </si>
  <si>
    <t>HIDRO REPARATURNA SPOJKA - 219 -229 /140</t>
  </si>
  <si>
    <t>HIDRO REPARATURNA SPOJKA - 227-232/140</t>
  </si>
  <si>
    <t>HIDRO REPARATURNA SPOJKA - 233-244/140</t>
  </si>
  <si>
    <t>HIDRO REPARATURNA SPOJKA - 244-254/140</t>
  </si>
  <si>
    <t>HIDRO REPARATURNA SPOJKA - 287-297/140</t>
  </si>
  <si>
    <t>HIDRO REPARATURNA SPOJKA - 294-304/140</t>
  </si>
  <si>
    <t>HIDRO REPARATURNA SPOJKA - 306-316/140</t>
  </si>
  <si>
    <t>HIDRO REPARATURNA SPOJKA - 352-362/140</t>
  </si>
  <si>
    <t>HIDRO REPARATURNA SPOJKA - 88-98/210</t>
  </si>
  <si>
    <t>HIDRO REPARATURNA SPOJKA - 94-104/210</t>
  </si>
  <si>
    <t>HIDRO REPARATURNA SPOJKA - 108-118/210</t>
  </si>
  <si>
    <t>HIDRO REPARATURNA SPOJKA - 118-128/210</t>
  </si>
  <si>
    <t>HIDRO REPARATURNA SPOJKA - 128-138/210</t>
  </si>
  <si>
    <t>HIDRO REPARATURNA SPOJKA - 143-153/210</t>
  </si>
  <si>
    <t>HIDRO REPARATURNA SPOJKA - 153-163/210</t>
  </si>
  <si>
    <t>HIDRO REPARATURNA SPOJKA - 176-186/210</t>
  </si>
  <si>
    <t>HIDRO REPARATURNA SPOJKA - 219-229/210</t>
  </si>
  <si>
    <t>HIDRO REPARATURNA SPOJKA - 227-237/210</t>
  </si>
  <si>
    <t>HIDRO REPARATURNA SPOJKA - 233-243/210</t>
  </si>
  <si>
    <t>HIDRO REPARATURNA SPOJKA - 244-254/210</t>
  </si>
  <si>
    <t>HIDRO REPARATURNA SPOJKA - 287-297/210</t>
  </si>
  <si>
    <t>HIDRO REPARATURNA SPOJKA - 294-304/210</t>
  </si>
  <si>
    <t>HIDRO REPARATURNA SPOJKA - 313-323/210</t>
  </si>
  <si>
    <t>HIDRO REPARATURNA SPOJKA - 352-362/210</t>
  </si>
  <si>
    <t>HIDRO REPARATURNA SPOJKA - 363-373/210</t>
  </si>
  <si>
    <t>HIDRO REPARATURNA SPOJKA - 480-490/210</t>
  </si>
  <si>
    <t>HIDRO REPARATURNA SPOJKA - 528-538/210</t>
  </si>
  <si>
    <t>HIDRO REPARATURNE SPOJKE SKUPAJ =</t>
  </si>
  <si>
    <t>Dimenzija "d" pomeni območje pokrivanja zunanjih premerov cevi.
Dimenzije "L" pomeni dolžino spojke.</t>
  </si>
  <si>
    <t>Reparaturna spojka je narejena iz INOX materiala AISI 304 in EPDM ali NBR gume ter opremljena z vijaki. Vse spojke morajo biti primerne za tlačno stopnjo PN16.</t>
  </si>
  <si>
    <t xml:space="preserve">4.3.  </t>
  </si>
  <si>
    <t xml:space="preserve">ANDORE REPARATURNE OBJEMKE </t>
  </si>
  <si>
    <t>NAZIV BLAGA /TIP [d/L]</t>
  </si>
  <si>
    <t>ANDORE REPARATURNA OBJEMKA - RR85 - 21-25/80</t>
  </si>
  <si>
    <t>ANDORE REPARATURNA OBJEMKA - RR85 - 27-30/80</t>
  </si>
  <si>
    <t>ANDORE REPARATURNA OBJEMKA - RR85 - 33-37/80</t>
  </si>
  <si>
    <t>ANDORE REPARATURNA OBJEMKA - RR85 - 42-45/80</t>
  </si>
  <si>
    <t>ANDORE REPARATURNA OBJEMKA - RR85 - 50-54/80</t>
  </si>
  <si>
    <t>ANDORE REPARATURNA OBJEMKA - M54 - 51-60/200</t>
  </si>
  <si>
    <t>ANDORE REPARATURNA OBJEMKA - M63 - 58-66/200</t>
  </si>
  <si>
    <t>ANDORE REPARATURNA OBJEMKA - M75 - 70-78/200</t>
  </si>
  <si>
    <t>ANDORE REPARATURNA OBJEMKA - M82 - 82-91/200</t>
  </si>
  <si>
    <t>ANDORE REPARATURNA OBJEMKA - M95 - 90-102/200</t>
  </si>
  <si>
    <t>ANDORE REPARATURNA OBJEMKA - M104 - 104-114/200</t>
  </si>
  <si>
    <t>ANDORE REPARATURNA OBJEMKA - M115 - 114-125/200</t>
  </si>
  <si>
    <t>ANDORE REPARATURNA OBJEMKA - M131 - 128-140/200</t>
  </si>
  <si>
    <t>ANDORE REPARATURNA OBJEMKA - M140 - 138-150/250</t>
  </si>
  <si>
    <t>ANDORE REPARATURNA OBJEMKA - M151 - 150-161/250</t>
  </si>
  <si>
    <t>ANDORE REPARATURNA OBJEMKA - M166 - 163-175/250</t>
  </si>
  <si>
    <t>ANDORE REPARATURNA OBJEMKA - M178 - 178-192/250</t>
  </si>
  <si>
    <t>REPARATURNE OBJEMKE SKUPAJ =</t>
  </si>
  <si>
    <t>Reparaturna objemka je narejena iz INOX materiala najmanj AISI 304 in z EPDM tesnilom ter opremljena z vijaki.</t>
  </si>
  <si>
    <t xml:space="preserve">4.4.  </t>
  </si>
  <si>
    <t>SPOJKE UNIVERZALNE ZA DUKTILNE IN AZBESTNO - CEMENTNE CEVI</t>
  </si>
  <si>
    <t>SPOJKA UNIVERZALNA DN50 - Enojna</t>
  </si>
  <si>
    <t>SPOJKA UNIVERZALNA DN65 - Enojna</t>
  </si>
  <si>
    <t>SPOJKA UNIVERZALNA DN80 - Enojna</t>
  </si>
  <si>
    <t>SPOJKA UNIVERZALNA DN100 - Enojna</t>
  </si>
  <si>
    <t>SPOJKA UNIVERZALNA DN125 - Enojna</t>
  </si>
  <si>
    <t>SPOJKA UNIVERZALNA DN150 - Enojna</t>
  </si>
  <si>
    <t>SPOJKA UNIVERZALNA DN200 - Enojna</t>
  </si>
  <si>
    <t>SPOJKA UNIVERZALNA DN250 - Enojna</t>
  </si>
  <si>
    <t>SPOJKA UNIVERZALNA DN300 - Enojna</t>
  </si>
  <si>
    <t>SPOJKA UNIVERZALNA DN350 - Enojna</t>
  </si>
  <si>
    <t>SPOJKA UNIVERZALNA DN450 - Enojna</t>
  </si>
  <si>
    <t>SPOJKA UNIVERZALNA DN500 - Enojna</t>
  </si>
  <si>
    <t>SPOJKA UNIVERZALNA DN700 - Enojna</t>
  </si>
  <si>
    <t>SPOJKA UNIVERZALNA DN50 - Dvojna</t>
  </si>
  <si>
    <t>SPOJKA UNIVERZALNA DN65 - Dvojna</t>
  </si>
  <si>
    <t>SPOJKA UNIVERZALNA DN80 - Dvojna</t>
  </si>
  <si>
    <t>SPOJKA UNIVERZALNA DN100 - Dvojna</t>
  </si>
  <si>
    <t>SPOJKA UNIVERZALNA DN125 - Dvojna</t>
  </si>
  <si>
    <t>SPOJKA UNIVERZALNA DN150 - Dvojna</t>
  </si>
  <si>
    <t>SPOJKA UNIVERZALNA DN200 - Dvojna</t>
  </si>
  <si>
    <t>SPOJKA UNIVERZALNA DN225 - Dvojna</t>
  </si>
  <si>
    <t>SPOJKA UNIVERZALNA DN250 - Dvojna</t>
  </si>
  <si>
    <t>SPOJKA UNIVERZALNA DN300 - Dvojna</t>
  </si>
  <si>
    <t>UNIVERZALNE SPOJKE SKUPAJ =</t>
  </si>
  <si>
    <t>SPOJKA -UNIVERZALNA: Ohišje - GGG40 z epoksi premazom minimalnega nanosa 250 micronov; Tesnilo: NBR. Varovanje z nazobčanim kovinskim obročem, velja do vključno profila DN400. Minimalni kot odmika je 6°.</t>
  </si>
  <si>
    <t xml:space="preserve">Vse spojke morajo biti istega proizvajalca. Enakovredno kot multi/joint proizvajalca GEORG FISCHER) </t>
  </si>
  <si>
    <t xml:space="preserve">4.5.  </t>
  </si>
  <si>
    <t>HIDRANT OMARA TIP. HO-NH Z OPREMO</t>
  </si>
  <si>
    <t>HIDRANT OMARA TIP. HO-Z Z OPREMO</t>
  </si>
  <si>
    <t>HIDRANT OMARA TIP. HO-V Z OPREMO</t>
  </si>
  <si>
    <t>HIDRANTNI KLJUČ-PODZEMNI Fe 34</t>
  </si>
  <si>
    <t xml:space="preserve">HIDRANTNI KLJUČ ABC </t>
  </si>
  <si>
    <t>HIDRANTNI NASTAVEK B/CC</t>
  </si>
  <si>
    <t>STABILNA SPOJKA 25-D N/N 1"</t>
  </si>
  <si>
    <t>STABILNA SPOJKA 52-C N/N 2"</t>
  </si>
  <si>
    <t>STABILNA SPOJKA 52-C Z/N 2"</t>
  </si>
  <si>
    <t>STABILNA SPOJKA 52-C SLEPA</t>
  </si>
  <si>
    <t>STABILNA SPOJKA 75-B N/N 2 1/2"</t>
  </si>
  <si>
    <t>STABILNA SPOJKA 75-B Z/N 2 1/2"</t>
  </si>
  <si>
    <t>STABILNA SPOJKA 75-B SLEPA</t>
  </si>
  <si>
    <t>STABILNA SPOJKA 110-A N/N 4 1/2"</t>
  </si>
  <si>
    <t>STABILNA SPOJKA 110-A SLEPA</t>
  </si>
  <si>
    <t>STABILNA SPOJKA RED. 110-A/75-B</t>
  </si>
  <si>
    <t>STABILNA SPOJKA RED. 75-B/52-C</t>
  </si>
  <si>
    <t>STABILNA SPOJKA RED. 52-C/25-D</t>
  </si>
  <si>
    <t xml:space="preserve">POKROV 52-C </t>
  </si>
  <si>
    <t>POKROV 75-B</t>
  </si>
  <si>
    <t>POKROV 110-A</t>
  </si>
  <si>
    <t>ROČNIK C Z VENTILOM</t>
  </si>
  <si>
    <t>CEV GASILSKA B 75 L 15M</t>
  </si>
  <si>
    <t>CEV GASILSKA C 52 L 15M</t>
  </si>
  <si>
    <t>CEV GASILSKA B 75 L 20M</t>
  </si>
  <si>
    <t>CEV GASILSKA C 52 L 20M</t>
  </si>
  <si>
    <t>GASILSKA OPREMA SKUPAJ =</t>
  </si>
  <si>
    <t>TIP. HO-NH: tlačna cev trevira DN52 (L=15m)-4kom, ročnik na zasun DN52-2 kom, ključ za nadzemni hidrant, ključ C- 2kom</t>
  </si>
  <si>
    <t>TIP.HO-Z  : gibljivi priključek 2", priključni ventil 2", ročnik za zasun DN52, tlačna cev trevira DN52(L=15m)</t>
  </si>
  <si>
    <t>TIP. HO-V: - hidrantni nastavek B/CC, tlačna cev trevira DN52 (L=15m)-4kom, ročnik za zasun DN52-2kom, ključ za hidrant 34, ključ ABC, ključ C</t>
  </si>
  <si>
    <t xml:space="preserve"> 1.1</t>
  </si>
  <si>
    <t xml:space="preserve">1.1.1.  </t>
  </si>
  <si>
    <t>CEVI IZ NODULARNE LITINE C40 IN C30 - STANDARDNI SPOJ</t>
  </si>
  <si>
    <t>CEV NL C40 DN80</t>
  </si>
  <si>
    <t>CEV NL C40 DN100</t>
  </si>
  <si>
    <t>CEV NL C40 DN125</t>
  </si>
  <si>
    <t>CEV NL C40 DN150</t>
  </si>
  <si>
    <t>CEV NL C40 DN200</t>
  </si>
  <si>
    <t>CEV NL C40 DN250</t>
  </si>
  <si>
    <t>CEV NL C40 DN300</t>
  </si>
  <si>
    <t>CEV NL C30 DN350</t>
  </si>
  <si>
    <t>CEV NL C30 DN400</t>
  </si>
  <si>
    <t>CEV NL C30 DN450</t>
  </si>
  <si>
    <t>CEV NL C30 DN500</t>
  </si>
  <si>
    <t xml:space="preserve">1.1.2.  </t>
  </si>
  <si>
    <t>CEVI IZ NODULARNE LITINE C40 IN C30 - Varovani spoj  s TESNILOM (VI  STD, TYTON-SIT, ali podobno )</t>
  </si>
  <si>
    <t>CEVI IZ NODULARNE LITINE SKUPAJ =</t>
  </si>
  <si>
    <t xml:space="preserve">1.2.  </t>
  </si>
  <si>
    <t>1.2.1.</t>
  </si>
  <si>
    <t>PRIROBNIČNI KOSI</t>
  </si>
  <si>
    <t xml:space="preserve">EU 80 </t>
  </si>
  <si>
    <t xml:space="preserve">EU 100 </t>
  </si>
  <si>
    <t xml:space="preserve">EU 125 </t>
  </si>
  <si>
    <t xml:space="preserve">EU 150 </t>
  </si>
  <si>
    <t xml:space="preserve">EU 200 </t>
  </si>
  <si>
    <t xml:space="preserve">EU 250 </t>
  </si>
  <si>
    <t xml:space="preserve">EU 300 </t>
  </si>
  <si>
    <t xml:space="preserve">EU 700 </t>
  </si>
  <si>
    <t xml:space="preserve">F 80 </t>
  </si>
  <si>
    <t xml:space="preserve">F 100 </t>
  </si>
  <si>
    <t xml:space="preserve">F 125 </t>
  </si>
  <si>
    <t xml:space="preserve">F 150 </t>
  </si>
  <si>
    <t xml:space="preserve">F 200 </t>
  </si>
  <si>
    <t xml:space="preserve">F 250 </t>
  </si>
  <si>
    <t xml:space="preserve">F 300 </t>
  </si>
  <si>
    <t xml:space="preserve">F 350  </t>
  </si>
  <si>
    <t>FF DN50 L=200</t>
  </si>
  <si>
    <t>FF DN65 L=200</t>
  </si>
  <si>
    <t>FF DN80 L=100</t>
  </si>
  <si>
    <t>FF DN80 L=200</t>
  </si>
  <si>
    <t>FF DN80 L=250</t>
  </si>
  <si>
    <t>FF DN80 L=300</t>
  </si>
  <si>
    <t>FF DN80 L=400</t>
  </si>
  <si>
    <t>FF DN80 L=500</t>
  </si>
  <si>
    <t>FF DN80 L=600</t>
  </si>
  <si>
    <t>FF DN80 L=700</t>
  </si>
  <si>
    <t>FF DN80 L=800</t>
  </si>
  <si>
    <t>FF DN80 L=900</t>
  </si>
  <si>
    <t>FF DN80 L=1000</t>
  </si>
  <si>
    <t>FF DN100 L=100</t>
  </si>
  <si>
    <t>FF DN100 L=200</t>
  </si>
  <si>
    <t>FF DN100 L=250</t>
  </si>
  <si>
    <t>FF DN100 L=300</t>
  </si>
  <si>
    <t>FF DN100 L=400</t>
  </si>
  <si>
    <t>FF DN100 L=500</t>
  </si>
  <si>
    <t>FF DN100 L=600</t>
  </si>
  <si>
    <t>FF DN100 L=700</t>
  </si>
  <si>
    <t>FF DN100 L=800</t>
  </si>
  <si>
    <t>FF DN100 L=900</t>
  </si>
  <si>
    <t>FF DN100 L=1000</t>
  </si>
  <si>
    <t>FF DN125 L=100</t>
  </si>
  <si>
    <t>FF DN125 L=200</t>
  </si>
  <si>
    <t>FF DN125 L=300</t>
  </si>
  <si>
    <t>FF DN125 L=400</t>
  </si>
  <si>
    <t>FF DN125 L=500</t>
  </si>
  <si>
    <t>FF DN125 L=600</t>
  </si>
  <si>
    <t>FF DN125 L=700</t>
  </si>
  <si>
    <t>FF DN125 L=800</t>
  </si>
  <si>
    <t>FF DN125 L=900</t>
  </si>
  <si>
    <t>FF DN125 L=1000</t>
  </si>
  <si>
    <t>FF DN150 L=200</t>
  </si>
  <si>
    <t>FF DN150 L=300</t>
  </si>
  <si>
    <t>FF DN150 L=400</t>
  </si>
  <si>
    <t>FF DN150 L=500</t>
  </si>
  <si>
    <t>FF DN150 L=600</t>
  </si>
  <si>
    <t>FF DN150 L=700</t>
  </si>
  <si>
    <t>FF DN150 L=800</t>
  </si>
  <si>
    <t>FF DN150 L=900</t>
  </si>
  <si>
    <t>FF DN150 L=1000</t>
  </si>
  <si>
    <t>FF DN200 L=100</t>
  </si>
  <si>
    <t>FF DN200 L=200</t>
  </si>
  <si>
    <t>FF DN200 L=300</t>
  </si>
  <si>
    <t>FF DN200 L=400</t>
  </si>
  <si>
    <t>FF DN200 L=500</t>
  </si>
  <si>
    <t>FF DN200 L=600</t>
  </si>
  <si>
    <t xml:space="preserve">KOM </t>
  </si>
  <si>
    <t>FF DN200 L=700</t>
  </si>
  <si>
    <t>FF DN200 L=800</t>
  </si>
  <si>
    <t>FF DN200 L=900</t>
  </si>
  <si>
    <t>FF DN200 L=1000</t>
  </si>
  <si>
    <t>FF DN250 L=200</t>
  </si>
  <si>
    <t>FF DN250 L=300</t>
  </si>
  <si>
    <t>FF DN250 L=400</t>
  </si>
  <si>
    <t>FF DN250 L=500</t>
  </si>
  <si>
    <t>FF DN250 L=600</t>
  </si>
  <si>
    <t>FF DN250 L=700</t>
  </si>
  <si>
    <t>FF DN250 L=800</t>
  </si>
  <si>
    <t>FF DN250 L=900</t>
  </si>
  <si>
    <t>FF DN250 L=1000</t>
  </si>
  <si>
    <t>FF DN300 L=1000</t>
  </si>
  <si>
    <t>FF DN500 L=1000</t>
  </si>
  <si>
    <t>FF DN700 L=800</t>
  </si>
  <si>
    <t>FFK 80/11°</t>
  </si>
  <si>
    <t>FFK 80/22°</t>
  </si>
  <si>
    <t>FFK 80/30°</t>
  </si>
  <si>
    <t>FFK 80/45°</t>
  </si>
  <si>
    <t>FFK 100/11°</t>
  </si>
  <si>
    <t>FFK 100/22°</t>
  </si>
  <si>
    <t>FFK 100/45°</t>
  </si>
  <si>
    <t>FFK 125/11°</t>
  </si>
  <si>
    <t>FFK 125/22°</t>
  </si>
  <si>
    <t>FFK 125/45°</t>
  </si>
  <si>
    <t>FFK 150/11°</t>
  </si>
  <si>
    <t>FFK 150/22°</t>
  </si>
  <si>
    <t>FFK 150/45°</t>
  </si>
  <si>
    <t>FFK 200/11°</t>
  </si>
  <si>
    <t>FFK 200/22°</t>
  </si>
  <si>
    <t>FFK 200/45°</t>
  </si>
  <si>
    <t xml:space="preserve">FFR 65/50/200 </t>
  </si>
  <si>
    <t xml:space="preserve">FFR 80/50/200 </t>
  </si>
  <si>
    <t xml:space="preserve">FFR 80/65/200 </t>
  </si>
  <si>
    <t xml:space="preserve">FFR 100/50/200 </t>
  </si>
  <si>
    <t xml:space="preserve">FFR 100/65/200 </t>
  </si>
  <si>
    <t xml:space="preserve">FFR 100/80/200 </t>
  </si>
  <si>
    <t xml:space="preserve">FFR 125/80/200 </t>
  </si>
  <si>
    <t xml:space="preserve">FFR 125/100/200 </t>
  </si>
  <si>
    <t xml:space="preserve">FFR 150/100/200 </t>
  </si>
  <si>
    <t xml:space="preserve">FFR 150/125/200 </t>
  </si>
  <si>
    <t xml:space="preserve">FFR 200/100/300 </t>
  </si>
  <si>
    <t xml:space="preserve">FFR 200/125/300 </t>
  </si>
  <si>
    <t xml:space="preserve">FFR 200/150/300 </t>
  </si>
  <si>
    <t xml:space="preserve">FFR 250/200/300 </t>
  </si>
  <si>
    <t xml:space="preserve">FFR 300/200/300 </t>
  </si>
  <si>
    <t xml:space="preserve">N 80 </t>
  </si>
  <si>
    <t xml:space="preserve">N 100 </t>
  </si>
  <si>
    <t xml:space="preserve">N 125 </t>
  </si>
  <si>
    <t xml:space="preserve">N 200 </t>
  </si>
  <si>
    <t xml:space="preserve">Q 50 </t>
  </si>
  <si>
    <t xml:space="preserve">Q 65 </t>
  </si>
  <si>
    <t xml:space="preserve">Q 80 </t>
  </si>
  <si>
    <t xml:space="preserve">Q 100 </t>
  </si>
  <si>
    <t xml:space="preserve">Q 125 </t>
  </si>
  <si>
    <t xml:space="preserve">Q 200 </t>
  </si>
  <si>
    <t xml:space="preserve">Q 250 </t>
  </si>
  <si>
    <t xml:space="preserve">T 50 </t>
  </si>
  <si>
    <t xml:space="preserve">T 65 </t>
  </si>
  <si>
    <t xml:space="preserve">T 80 </t>
  </si>
  <si>
    <t xml:space="preserve">T 80/50 </t>
  </si>
  <si>
    <t>T 100</t>
  </si>
  <si>
    <t xml:space="preserve">T 100/50 </t>
  </si>
  <si>
    <t xml:space="preserve">T 100/80 </t>
  </si>
  <si>
    <t xml:space="preserve">T 125 </t>
  </si>
  <si>
    <t xml:space="preserve">T 125/50 </t>
  </si>
  <si>
    <t xml:space="preserve">T 125/80 </t>
  </si>
  <si>
    <t xml:space="preserve">T 125/100 </t>
  </si>
  <si>
    <t xml:space="preserve">T 150 </t>
  </si>
  <si>
    <t xml:space="preserve">T 150/80 </t>
  </si>
  <si>
    <t xml:space="preserve">T 150/100 </t>
  </si>
  <si>
    <t xml:space="preserve">T 200 </t>
  </si>
  <si>
    <t xml:space="preserve">T 200/80 </t>
  </si>
  <si>
    <t xml:space="preserve">T 250/80 </t>
  </si>
  <si>
    <t xml:space="preserve">T 350/300  </t>
  </si>
  <si>
    <t xml:space="preserve">TT 80 </t>
  </si>
  <si>
    <t>TT 100</t>
  </si>
  <si>
    <t xml:space="preserve">TT 150 </t>
  </si>
  <si>
    <t xml:space="preserve">TT 200 </t>
  </si>
  <si>
    <t>TT 250</t>
  </si>
  <si>
    <t>X DN60</t>
  </si>
  <si>
    <t>X DN80</t>
  </si>
  <si>
    <t>X DN100</t>
  </si>
  <si>
    <t>X DN125</t>
  </si>
  <si>
    <t>X DN150</t>
  </si>
  <si>
    <t>X DN200</t>
  </si>
  <si>
    <t>X DN50x2" z navojem</t>
  </si>
  <si>
    <t>X DN65x2.1/2" z navojem</t>
  </si>
  <si>
    <t>X DN80x3" z navojem</t>
  </si>
  <si>
    <t>X DN100x3"z navojem</t>
  </si>
  <si>
    <t>X DN150x3" z navojem</t>
  </si>
  <si>
    <t>1.2.2.</t>
  </si>
  <si>
    <t>OBOJČNI KOSI</t>
  </si>
  <si>
    <t>MMA DN80</t>
  </si>
  <si>
    <t>MMA DN100</t>
  </si>
  <si>
    <t>MMA DN100xDN80</t>
  </si>
  <si>
    <t>MMA DN125</t>
  </si>
  <si>
    <t>MMA DN125/DN80</t>
  </si>
  <si>
    <t>MMA DN125/DN100</t>
  </si>
  <si>
    <t>MMA DN150</t>
  </si>
  <si>
    <t>MMA DN150/DN80</t>
  </si>
  <si>
    <t>MMA DN150/DN100</t>
  </si>
  <si>
    <t>MMA DN150/DN125</t>
  </si>
  <si>
    <t>MMA DN200</t>
  </si>
  <si>
    <t>MMA DN200/DN80</t>
  </si>
  <si>
    <t>MMA DN200/DN100</t>
  </si>
  <si>
    <t>MMA DN200/DN125</t>
  </si>
  <si>
    <t>MMA DN200/DN150</t>
  </si>
  <si>
    <t>MMA DN250/DN80</t>
  </si>
  <si>
    <t>MMA DN250/DN100</t>
  </si>
  <si>
    <t>MMA DN250/DN150</t>
  </si>
  <si>
    <t>MMA DN250/DN200</t>
  </si>
  <si>
    <t>MMK DN80/11.25°</t>
  </si>
  <si>
    <t>MMK DN80/22.5°</t>
  </si>
  <si>
    <t>MMK DN80/45°</t>
  </si>
  <si>
    <t>MMK DN100/11.25°</t>
  </si>
  <si>
    <t>MMK DN100/22.5°</t>
  </si>
  <si>
    <t>MMK DN100/45°</t>
  </si>
  <si>
    <t>MMK DN125/11.25°</t>
  </si>
  <si>
    <t>MMK DN125/22.5°</t>
  </si>
  <si>
    <t>MMK DN125/45°</t>
  </si>
  <si>
    <t>MMK DN150/11.25°</t>
  </si>
  <si>
    <t>MMK DN150/22.5°</t>
  </si>
  <si>
    <t>MMK DN150/45°</t>
  </si>
  <si>
    <t>MMK DN200/11.25°</t>
  </si>
  <si>
    <t>MMK DN200/22.5°</t>
  </si>
  <si>
    <t>MMK DN200/45°</t>
  </si>
  <si>
    <t>MMK DN250/11.25°</t>
  </si>
  <si>
    <t>MMK DN250/22.5°</t>
  </si>
  <si>
    <t>MMK DN250/45°</t>
  </si>
  <si>
    <t>MMK DN300/11.25°</t>
  </si>
  <si>
    <t>MMK DN300/22.5°</t>
  </si>
  <si>
    <t>MMK DN300/45°</t>
  </si>
  <si>
    <t>MMK DN350/11.25°</t>
  </si>
  <si>
    <t>MMK DN350/22.5°</t>
  </si>
  <si>
    <t>MMK DN350/45°</t>
  </si>
  <si>
    <t>MMK DN500/11.25°</t>
  </si>
  <si>
    <t>MMK DN500/22.5°</t>
  </si>
  <si>
    <t>MMK DN500/45°</t>
  </si>
  <si>
    <t>MMQ DN80</t>
  </si>
  <si>
    <t>MMQ DN100</t>
  </si>
  <si>
    <t>MMQ DN125</t>
  </si>
  <si>
    <t>MMQ DN150</t>
  </si>
  <si>
    <t>MMQ DN200</t>
  </si>
  <si>
    <t>MMQ DN250</t>
  </si>
  <si>
    <t>MMQ DN300</t>
  </si>
  <si>
    <t>MMQ DN350</t>
  </si>
  <si>
    <t>1.2.3.</t>
  </si>
  <si>
    <t>EKSPRESS KOSI</t>
  </si>
  <si>
    <t>EXP - EU DN60 (TAZZA)</t>
  </si>
  <si>
    <t>EXP - EU DN80 (TAZZA)</t>
  </si>
  <si>
    <t>EXP - EU DN100 (TAZZA)</t>
  </si>
  <si>
    <t>EXP - EU DN125 (TAZZA)</t>
  </si>
  <si>
    <t>EXP - EU DN150 (TAZZA)</t>
  </si>
  <si>
    <t>EXP - EU DN200 (TAZZA)</t>
  </si>
  <si>
    <t>EXP - EU DN250 (TAZZA)</t>
  </si>
  <si>
    <t>EXP - U DN60</t>
  </si>
  <si>
    <t>EXP - U DN80</t>
  </si>
  <si>
    <t>EXP - U DN100</t>
  </si>
  <si>
    <t>EXP - U DN125</t>
  </si>
  <si>
    <t>EXP - U DN150</t>
  </si>
  <si>
    <t>EXP - U DN200</t>
  </si>
  <si>
    <t>EXP - MMA DN80</t>
  </si>
  <si>
    <t>EXP - MMA DN100</t>
  </si>
  <si>
    <t>EXP - MMA DN100/DN80</t>
  </si>
  <si>
    <t>EXP - MMA DN125</t>
  </si>
  <si>
    <t>EXP - MMA DN125/DN80</t>
  </si>
  <si>
    <t>EXP - MMA DN125/DN100</t>
  </si>
  <si>
    <t>EXP - MMA DN150</t>
  </si>
  <si>
    <t>EXP - MMA DN150/DN80</t>
  </si>
  <si>
    <t>EXP - MMA DN150/DN100</t>
  </si>
  <si>
    <t>EXP - MMA DN150/DN125</t>
  </si>
  <si>
    <t>EXP - MMA DN200</t>
  </si>
  <si>
    <t>EXP - MMA DN200/DN80</t>
  </si>
  <si>
    <t>EXP - MMA DN200/DN100</t>
  </si>
  <si>
    <t>EXP - MMA DN200/DN125</t>
  </si>
  <si>
    <t>EXP - MMA DN200/DN150</t>
  </si>
  <si>
    <t>EXP - MMA DN250</t>
  </si>
  <si>
    <t>EXP - MMA DN250/DN80</t>
  </si>
  <si>
    <t>EXP - MMA DN250/DN100</t>
  </si>
  <si>
    <t>EXP - MMA DN250/DN150</t>
  </si>
  <si>
    <t>EXP - MMA DN250/DN200</t>
  </si>
  <si>
    <t>EXP - MMK DN80/11.25°</t>
  </si>
  <si>
    <t>EXP - MMK DN80/22.5°</t>
  </si>
  <si>
    <t>EXP - MMK DN80/45°</t>
  </si>
  <si>
    <t>EXP - MMK DN100/11.25°</t>
  </si>
  <si>
    <t>EXP - MMK DN100/22.5°</t>
  </si>
  <si>
    <t>EXP - MMK DN100/45°</t>
  </si>
  <si>
    <t>EXP - MMK DN125/11.25°</t>
  </si>
  <si>
    <t>EXP - MMK DN125/22.5°</t>
  </si>
  <si>
    <t>EXP - MMK DN125/45°</t>
  </si>
  <si>
    <t>EXP - MMK DN150/11.25°</t>
  </si>
  <si>
    <t>EXP - MMK DN150/22.5°</t>
  </si>
  <si>
    <t>EXP - MMK DN150/45°</t>
  </si>
  <si>
    <t>EXP - MMK DN200/11.25°</t>
  </si>
  <si>
    <t>EXP - MMK DN200/22.5°</t>
  </si>
  <si>
    <t>EXP - MMK DN200/45°</t>
  </si>
  <si>
    <t>EXP - MMK DN250/11.25°</t>
  </si>
  <si>
    <t>EXP - MMK DN250/22.5°</t>
  </si>
  <si>
    <t>EXP - MMK DN250/45°</t>
  </si>
  <si>
    <t>EXP - MMQ DN80</t>
  </si>
  <si>
    <t>EXP - MMQ DN100</t>
  </si>
  <si>
    <t>EXP - MMQ DN125</t>
  </si>
  <si>
    <t>EXP - MMQ DN150</t>
  </si>
  <si>
    <t>EXP - MMQ DN200</t>
  </si>
  <si>
    <t>EXP - MMQ DN250</t>
  </si>
  <si>
    <t>1.2.4.</t>
  </si>
  <si>
    <t>PRIROBNIČNI KOSI - VRTLJIVA PRIROBNICA</t>
  </si>
  <si>
    <t>N DN50 - vrtljiva prirobnica</t>
  </si>
  <si>
    <t>N DN80 - vrtljiva prirobnica</t>
  </si>
  <si>
    <t>N DN100 - vrtljiva prirobnica</t>
  </si>
  <si>
    <t>N DN150 - vrtljiva prirobnica</t>
  </si>
  <si>
    <t>E DN80 - vrtljiva prirobnica</t>
  </si>
  <si>
    <t>E DN100 - vrtljiva prirobnica</t>
  </si>
  <si>
    <t>E DN125 - vrtljiva prirobnica</t>
  </si>
  <si>
    <t>E DN150 - vrtljiva prirobnica</t>
  </si>
  <si>
    <t>E DN200 - vrtljiva prirobnica</t>
  </si>
  <si>
    <t>E DN250 - vrtljiva prirobnica</t>
  </si>
  <si>
    <t>E DN300 - vrtljiva prirobnica</t>
  </si>
  <si>
    <t>E DN400 - vrtljiva prirobnica</t>
  </si>
  <si>
    <t>E DN500 - vrtljiva prirobnica</t>
  </si>
  <si>
    <t>F DN80 - vrtljiva prirobnica</t>
  </si>
  <si>
    <t>F DN100 - vrtljiva prirobnica</t>
  </si>
  <si>
    <t>F DN125 - vrtljiva prirobnica</t>
  </si>
  <si>
    <t>F DN150 - vrtljiva prirobnica</t>
  </si>
  <si>
    <t>F DN200 - vrtljiva prirobnica</t>
  </si>
  <si>
    <t>F DN250 - vrtljiva prirobnica</t>
  </si>
  <si>
    <t>F DN400 - vrtljiva prirobnica</t>
  </si>
  <si>
    <t>F DN500 - vrtljiva prirobnica</t>
  </si>
  <si>
    <t>Q DN50 - vrtljiva prirobnica</t>
  </si>
  <si>
    <t>Q DN65 - vrtljiva prirobnica</t>
  </si>
  <si>
    <t>Q DN80 - vrtljiva prirobnica</t>
  </si>
  <si>
    <t>Q DN100 - vrtljiva prirobnica</t>
  </si>
  <si>
    <t>Q DN125 - vrtljiva prirobnica</t>
  </si>
  <si>
    <t>Q DN150 - vrtljiva prirobnica</t>
  </si>
  <si>
    <t>Q DN200 - vrtljiva prirobnica</t>
  </si>
  <si>
    <t>Q DN250 - vrtljiva prirobnica</t>
  </si>
  <si>
    <t>Q DN500 - vrtljiva prirobnica</t>
  </si>
  <si>
    <t>FF DN80, L=250 - vrtljiva prirobnica</t>
  </si>
  <si>
    <t>FF DN100, L=250 - vrtljiva prirobnica</t>
  </si>
  <si>
    <t>FF DN125, L=250 - vrtljiva prirobnica</t>
  </si>
  <si>
    <t>FF DN150, L=250 - vrtljiva prirobnica</t>
  </si>
  <si>
    <t>FF DN200, L=250 - vrtljiva prirobnica</t>
  </si>
  <si>
    <t>FF DN80, L=500 - vrtljiva prirobnica</t>
  </si>
  <si>
    <t>FF DN100, L=500 - vrtljiva prirobnica</t>
  </si>
  <si>
    <t>FF DN125, L=500 - vrtljiva prirobnica</t>
  </si>
  <si>
    <t>FF DN150, L=500 - vrtljiva prirobnica</t>
  </si>
  <si>
    <t>FFR DN65xDN50 - vrtljiva prirobnica</t>
  </si>
  <si>
    <t>FFR DN80xDN50 - vrtljiva prirobnica</t>
  </si>
  <si>
    <t>FFR DN80xDN65 - vrtljiva prirobnica</t>
  </si>
  <si>
    <t>FFR DN100xDN50 - vrtljiva prirobnica</t>
  </si>
  <si>
    <t>FFR DN100xDN65 - vrtljiva prirobnica</t>
  </si>
  <si>
    <t>FFR DN100xDN80 - vrtljiva prirobnica</t>
  </si>
  <si>
    <t>FFR DN125xDN50 - vrtljiva prirobnica</t>
  </si>
  <si>
    <t>FFR DN125xDN65 - vrtljiva prirobnica</t>
  </si>
  <si>
    <t>FFR DN125xDN80 - vrtljiva prirobnica</t>
  </si>
  <si>
    <t>FFR DN125xDN100 - vrtljiva prirobnica</t>
  </si>
  <si>
    <t>FFR DN150xDN50 - vrtljiva prirobnica</t>
  </si>
  <si>
    <t>FFR DN150xDN65 - vrtljiva prirobnica</t>
  </si>
  <si>
    <t>FFR DN150xDN80 - vrtljiva prirobnica</t>
  </si>
  <si>
    <t>FFR DN150xDN100 - vrtljiva prirobnica</t>
  </si>
  <si>
    <t>FFR DN150xDN125 - vrtljiva prirobnica</t>
  </si>
  <si>
    <t>FFR DN200xDN100 - vrtljiva prirobnica</t>
  </si>
  <si>
    <t>FFR DN200xDN125 - vrtljiva prirobnica</t>
  </si>
  <si>
    <t>FFR DN200xDN150 - vrtljiva prirobnica</t>
  </si>
  <si>
    <t>FFR DN250xDN125 - vrtljiva prirobnica</t>
  </si>
  <si>
    <t>FFR DN250xDN150 - vrtljiva prirobnica</t>
  </si>
  <si>
    <t>FFR DN250xDN200 - vrtljiva prirobnica</t>
  </si>
  <si>
    <t>FFR DN300xDN150 - vrtljiva prirobnica</t>
  </si>
  <si>
    <t>FFR DN300xDN200 - vrtljiva prirobnica</t>
  </si>
  <si>
    <t>FFR DN350xDN300 - vrtljiva prirobnica</t>
  </si>
  <si>
    <t>FFR DN400xDN250 - vrtljiva prirobnica</t>
  </si>
  <si>
    <t>FFR DN400xDN300 - vrtljiva prirobnica</t>
  </si>
  <si>
    <t>FFR DN500xDN400 - vrtljiva prirobnica</t>
  </si>
  <si>
    <t>FFK DN65/11.25° - vrtljiva prirobnica</t>
  </si>
  <si>
    <t>FFK DN65/22.5° - vrtljiva prirobnica</t>
  </si>
  <si>
    <t>FFK DN65/45° - vrtljiva prirobnica</t>
  </si>
  <si>
    <t>FFK DN80/11.25° - vrtljiva prirobnica</t>
  </si>
  <si>
    <t>FFK DN80/22.5° - vrtljiva prirobnica</t>
  </si>
  <si>
    <t>FFK DN80/45°- vrtljiva prirobnica</t>
  </si>
  <si>
    <t>FFK DN100/11.25° - vrtljiva prirobnica</t>
  </si>
  <si>
    <t>FFK DN100/22.5° - vrtljiva prirobnica</t>
  </si>
  <si>
    <t>FFK DN100/45° - vrtljiva prirobnica</t>
  </si>
  <si>
    <t>FFK DN125/11.25° - vrtljiva prirobnica</t>
  </si>
  <si>
    <t>FFK DN125/22.5° - vrtljiva prirobnica</t>
  </si>
  <si>
    <t>FFK DN125/45° - vrtljiva prirobnica</t>
  </si>
  <si>
    <t>FFK DN150/11.25° - vrtljiva prirobnica</t>
  </si>
  <si>
    <t>FFK DN150/22.5° - vrtljiva prirobnica</t>
  </si>
  <si>
    <t>FFK DN150/45° - vrtljiva prirobnica</t>
  </si>
  <si>
    <t>FFK DN200/11.25° - vrtljiva prirobnica</t>
  </si>
  <si>
    <t>FFK DN200/22.5° - vrtljiva prirobnica</t>
  </si>
  <si>
    <t>FFK DN200/45° - vrtljiva prirobnica</t>
  </si>
  <si>
    <t>FFK DN250/11.25° - vrtljiva prirobnica</t>
  </si>
  <si>
    <t>FFK DN250/22.5° - vrtljiva prirobnica</t>
  </si>
  <si>
    <t>FFK DN250/45° - vrtljiva prirobnica</t>
  </si>
  <si>
    <t>FFK DN500/11.25° - vrtljiva prirobnica</t>
  </si>
  <si>
    <t>FFK DN500/22.5° - vrtljiva prirobnica</t>
  </si>
  <si>
    <t>FFK DN500/45° - vrtljiva prirobnica</t>
  </si>
  <si>
    <t>T DN50 - vrtljiva prirobnica</t>
  </si>
  <si>
    <t>T DN60 - vrtljiva prirobnica</t>
  </si>
  <si>
    <t>T DN60/DN50 - vrtljiva prirobnica</t>
  </si>
  <si>
    <t>T DN80 - vrtljiva prirobnica</t>
  </si>
  <si>
    <t>T DN80/DN50 - vrtljiva prirobnica</t>
  </si>
  <si>
    <t>T DN80/DN65 - vrtljiva prirobnica</t>
  </si>
  <si>
    <t>T DN100 - vrtljiva prirobnica</t>
  </si>
  <si>
    <t>T DN100/DN50 - vrtljiva prirobnica</t>
  </si>
  <si>
    <t>T DN100/DN60 - vrtljiva prirobnica</t>
  </si>
  <si>
    <t>T DN100/DN80 - vrtljiva prirobnica</t>
  </si>
  <si>
    <t>T DN125 - vrtljiva prirobnica</t>
  </si>
  <si>
    <t>T DN125/DN50 - vrtljiva prirobnica</t>
  </si>
  <si>
    <t>T DN125/DN65 - vrtljiva prirobnica</t>
  </si>
  <si>
    <t>T DN125/DN80 - vrtljiva prirobnica</t>
  </si>
  <si>
    <t>T DN125/DN100 - vrtljiva prirobnica</t>
  </si>
  <si>
    <t>T DN150 - vrtljiva prirobnica</t>
  </si>
  <si>
    <t>T DN150/DN50 - vrtljiva prirobnica</t>
  </si>
  <si>
    <t>T DN150/DN65 - vrtljiva prirobnica</t>
  </si>
  <si>
    <t>T DN150/DN80 - vrtljiva prirobnica</t>
  </si>
  <si>
    <t>T DN150/DN100 - vrtljiva prirobnica</t>
  </si>
  <si>
    <t>T DN150/DN125 - vrtljiva prirobnica</t>
  </si>
  <si>
    <t>T DN200 - vrtljiva prirobnica</t>
  </si>
  <si>
    <t>T DN200/DN50 - vrtljiva prirobnica</t>
  </si>
  <si>
    <t>T DN200/DN65 - vrtljiva prirobnica</t>
  </si>
  <si>
    <t>T DN200/DN80 - vrtljiva prirobnica</t>
  </si>
  <si>
    <t>T DN200/DN100 - vrtljiva prirobnica</t>
  </si>
  <si>
    <t>T DN200/DN125 - vrtljiva prirobnica</t>
  </si>
  <si>
    <t>T DN200/DN150 - vrtljiva prirobnica</t>
  </si>
  <si>
    <t>T DN250 - vrtljiva prirobnica</t>
  </si>
  <si>
    <t>T DN250/DN80 - vrtljiva prirobnica</t>
  </si>
  <si>
    <t>T DN250/DN125 - vrtljiva prirobnica</t>
  </si>
  <si>
    <t>T DN250/DN150 - vrtljiva prirobnica</t>
  </si>
  <si>
    <t>T DN250/DN200 - vrtljiva prirobnica</t>
  </si>
  <si>
    <t>T DN300 - vrtljiva prirobnica</t>
  </si>
  <si>
    <t>T DN300/DN150 - vrtljiva prirobnica</t>
  </si>
  <si>
    <t>T DN300/DN200 - vrtljiva prirobnica</t>
  </si>
  <si>
    <t>T DN500 - vrtljiva prirobnica</t>
  </si>
  <si>
    <t>T DN500/DN150 - vrtljiva prirobnica</t>
  </si>
  <si>
    <t>T DN500/DN200 - vrtljiva prirobnica</t>
  </si>
  <si>
    <t>T DN500/DN300 - vrtljiva prirobnica</t>
  </si>
  <si>
    <t>FAZONSKI KOSI SKUPAJ =</t>
  </si>
  <si>
    <t xml:space="preserve">Fazonski kosi morajo biti izdelani iz duktilne litine GGG 400 v skladu z EN 545:2010, z zunanjo in notranjo epoksi zaščito min. debeline 70 mikronov po postopku kataforeze oz. min debeline 250 mikronov po klasičnem postopku v skladu z EN 14901.  
</t>
  </si>
  <si>
    <t>Za dimenzije faznov DN50-DN150, PN16.
Za dimenzije zazonov &gt;=DN200, PN10.</t>
  </si>
  <si>
    <t xml:space="preserve">Fazonski kosi morajo biti opremljeni z odgovarjajočimi tesnili v skladu z 
EN 681-1. </t>
  </si>
  <si>
    <t>Prirobnični fazonski kosi (podsklop 1.2.1)  morajo imeti fiksno  prirobnico.</t>
  </si>
  <si>
    <t>Obojčni kosi (podsklop 1.2.2.) morajo biti od istega proizvajalca kot cevi.</t>
  </si>
  <si>
    <t xml:space="preserve">Prirobnični fazonski kosi z vrtljivo prirobnico imajo vrtljivo prirobnico. </t>
  </si>
  <si>
    <t>Ekspress kosi so opremljeni z spojnim materialom obročem in vijaki.</t>
  </si>
  <si>
    <t xml:space="preserve">1.3. </t>
  </si>
  <si>
    <t xml:space="preserve"> ARMATURE</t>
  </si>
  <si>
    <t xml:space="preserve">1.3.1.  </t>
  </si>
  <si>
    <t>NEPOVRATNA LOPUTA-MEDPRIROBNIČNA</t>
  </si>
  <si>
    <t>LOPUTA NEPOVRATNA DN50</t>
  </si>
  <si>
    <t>LOPUTA NEPOVRATNA DN80</t>
  </si>
  <si>
    <t>LOPUTA NEPOVRATNA DN100</t>
  </si>
  <si>
    <t>LOPUTA NEPOVRATNA DN150</t>
  </si>
  <si>
    <t>Telo lopute mora biti iz pocinkanega jekla.</t>
  </si>
  <si>
    <t xml:space="preserve">1.3.2.  </t>
  </si>
  <si>
    <t>NEPOVRATNI VENTIL- Z LOPUTO</t>
  </si>
  <si>
    <t>NEPOVRATNI VENTIL DN50</t>
  </si>
  <si>
    <t>NEPOVRATNI VENTIL DN80</t>
  </si>
  <si>
    <t>NEPOVRATNI VENTIL DN150</t>
  </si>
  <si>
    <t>Telo ventila mora biti iz duktilne litine z epoxy zaščito minimalne debeline 250 mikronov , z gumirano loputo (EPDM).</t>
  </si>
  <si>
    <t xml:space="preserve">1.3.3. </t>
  </si>
  <si>
    <t xml:space="preserve"> NEPOVRATNI VENTIL- varovanje pri industrijskih objektih pred vdorom onesnažene vode</t>
  </si>
  <si>
    <t>NEPOVRATNI VENTIL DN50 - 100% varovanje</t>
  </si>
  <si>
    <t>NEPOVRATNI VENTIL DN80 - 100% varovanje</t>
  </si>
  <si>
    <t>NEPOVRATNI VENTIL DN100 - 100% varovanje</t>
  </si>
  <si>
    <t xml:space="preserve">100% prepreči povratni tok z dvema nepovratnima ventiloma in vmesnim izpustnim ventilom. Izdelani po standardu   EN 1717. Material ohišja je iz brona. Osi in vzmeti so iz INOX jekla. </t>
  </si>
  <si>
    <t xml:space="preserve">1.3.4.  </t>
  </si>
  <si>
    <t>LOVILEC NESNAGE</t>
  </si>
  <si>
    <t>LOVILEC NESNAGE DN50</t>
  </si>
  <si>
    <t>LOVILEC NESNAGE DN65</t>
  </si>
  <si>
    <t>LOVILEC NESNAGE DN80</t>
  </si>
  <si>
    <t>LOVILEC NESNAGE DN100</t>
  </si>
  <si>
    <t>LOVILEC NESNAGE DN125</t>
  </si>
  <si>
    <t>LOVILEC NESNAGE DN150</t>
  </si>
  <si>
    <t>Telo lovilca nesnage mora biti iz litine z epoxy zaščito minimalne debeline 250 mikronov , z čistilno mrežico iz INOX-a s perforacijo največ 1,2 mm, ter čistilna prirobnica. Izdelani po standardu EN 12266. Za prirobnično vgradnjo za PN 10.</t>
  </si>
  <si>
    <t xml:space="preserve">1.3.5.  </t>
  </si>
  <si>
    <t>LOVILEC NESNAGE MEDENINAST</t>
  </si>
  <si>
    <t>LOVILEC NESNAGE DN1/2"</t>
  </si>
  <si>
    <t>LOVILEC NESNAGE DN3/4"</t>
  </si>
  <si>
    <t>LOVILEC NESNAGE DN1"</t>
  </si>
  <si>
    <t>LOVILEC NESNAGE DN5/4"</t>
  </si>
  <si>
    <t>LOVILEC NESNAGE DN6/4"</t>
  </si>
  <si>
    <t>LOVILEC NESNAGE DN2"</t>
  </si>
  <si>
    <t>Telo lovilca nesnage mora MEDENINE , z čistilno mrežico iz INOX-a s perforacijo največ 0,87 mm, ter čistilna prirobnica. Izdelani po standardu EN 12165. Za prirobnično vgradnjo za PN 10.</t>
  </si>
  <si>
    <t xml:space="preserve">1.3.6.  </t>
  </si>
  <si>
    <t>MONTAŽNO DEMONTAŽNI KOS</t>
  </si>
  <si>
    <t>MONTAŽNO DEMONT.KOS DN50, PN=16</t>
  </si>
  <si>
    <t>MONTAŽNO DEMONT.KOS DN65, PN=16</t>
  </si>
  <si>
    <t>MONTAŽNO DEMONT.KOS DN80, PN=16</t>
  </si>
  <si>
    <t>MONTAŽNO DEMONT.KOS DN100, PN=16</t>
  </si>
  <si>
    <t>MONTAŽNO DEMONT.KOS DN125, PN=16</t>
  </si>
  <si>
    <t>MONTAŽNO DEMONT.KOS DN150, PN=16</t>
  </si>
  <si>
    <t>MONTAŽNO DEMONT.KOS DN200, PN=10</t>
  </si>
  <si>
    <t>MONTAŽNO DEMONT.KOS DN250, PN=10</t>
  </si>
  <si>
    <t>MONTAŽNO DEMONT.KOS DN300, PN=10</t>
  </si>
  <si>
    <t>MONTAŽNO DEMONT.KOS DN500, PN=10</t>
  </si>
  <si>
    <t>MONTAŽNO DEMONT.KOS DN700, PN=10</t>
  </si>
  <si>
    <t xml:space="preserve">Montažno - demontažni kosi morajo biti izdelani iz duktilne litine GGG400, z Epoxy zaščito minimalne debeline 250 mikronov, s stojnimi vijaki in maticami za regulacijo, s koničnim tesnenjem. Vse v skladu z ISO 2531.   </t>
  </si>
  <si>
    <t xml:space="preserve">1.3.7.  </t>
  </si>
  <si>
    <t>EV ZASUNI - KRATKI</t>
  </si>
  <si>
    <t>ZASUNI EV F4 DN50, PN=16</t>
  </si>
  <si>
    <t>ZASUNI EV F4 DN65, PN=16</t>
  </si>
  <si>
    <t>ZASUNI EV F4 DN80, PN=16</t>
  </si>
  <si>
    <t>ZASUNI EV F4DN100, PN=16</t>
  </si>
  <si>
    <t>ZASUNI EV F4DN125, PN=16</t>
  </si>
  <si>
    <t>ZASUNI EV F4 DN150, PN=16</t>
  </si>
  <si>
    <t>ZASUNI EV F4 DN200, PN=16</t>
  </si>
  <si>
    <t>ZASUNI EV F4 DN200, PN=10</t>
  </si>
  <si>
    <t>ZASUNI EV F4 DN250, PN=10</t>
  </si>
  <si>
    <t>ZASUNI EV F4 DN300, PN=10</t>
  </si>
  <si>
    <t>ZASUNI EV F4 DN350, PN=10</t>
  </si>
  <si>
    <t>EV zasuni morajo biti izdelani iz litine GGG400, z epoxy zaščito minimalne debeline 250 mikronov. Klin zasuna je zaščiten z EPDM elastomerno gumo. Vreteno zasuna je izdelano iz nerjavečega jekla. Tesnenje na vretenu je izvedeno z dvema "O" tesniloma iz NBR. Na obeh straneh klina sta vodila iz poliamida pravokotne oblike. Spoj telesa in pokrova mora biti izveden brez vijakov in zagozd. Ustrezati morajo standardu EN 1074.  
Enakovredno kot  npr. proizvajalec Saint-Gobain PAM.</t>
  </si>
  <si>
    <t>1.3.8.</t>
  </si>
  <si>
    <t xml:space="preserve">  EV ZASUNI - DOLGI</t>
  </si>
  <si>
    <t>ZASUNI EV F5 DN50, PN=16</t>
  </si>
  <si>
    <t>ZASUNI EV F5 DN65, PN=16</t>
  </si>
  <si>
    <t>ZASUNI EV F5 DN80, PN=16</t>
  </si>
  <si>
    <t>ZASUNI EV F5 DN100, PN=16</t>
  </si>
  <si>
    <t>ZASUNI EV F5 DN125, PN=16</t>
  </si>
  <si>
    <t>ZASUNI EV F5 DN150, PN=16</t>
  </si>
  <si>
    <t>ZASUNI EV F5 DN200, PN=10</t>
  </si>
  <si>
    <t>ZASUNI EV F5 DN250, PN=10</t>
  </si>
  <si>
    <t xml:space="preserve">1.3.9. </t>
  </si>
  <si>
    <t>PRIROBNIČNA LOPUTA Z ROČNIM KOLESOM</t>
  </si>
  <si>
    <t>PRIROBNIČNA LOPUTA DN150, PN=10</t>
  </si>
  <si>
    <t>PRIROBNIČNA LOPUTA DN200, PN=10</t>
  </si>
  <si>
    <t>PRIROBNIČNA LOPUTA DN250, PN=10</t>
  </si>
  <si>
    <t>PRIROBNIČNA LOPUTA DN300, PN=10</t>
  </si>
  <si>
    <t>PRIROBNIČNA LOPUTA DN500, PN=10</t>
  </si>
  <si>
    <t>Loputa mora biti iz materiala SG 500-7, z obojestransko epoxy zaščito, minimalno 250 mikronov. Sedež je  narejen iz nerjavečega jekla, vpetja tesnila mora zagotoviti 100% tesnjenje v obeh smereh. Disk lopute je dvakrat excentrično postavljen glede na ohišje  zaradi lažjega upravljanja. Sedež narejen iz nerjavečega jekla je uvaljan na ohišje. Ustrezati mora standardom EN1074 (certifikat). 
Enakovredno kot  npr. proizvajalec Saint-Gobain PAM.</t>
  </si>
  <si>
    <t xml:space="preserve">1.3.10. </t>
  </si>
  <si>
    <t xml:space="preserve"> PRIROBNIČNA LOPUTA Z AUMA POGONOM</t>
  </si>
  <si>
    <t xml:space="preserve">PRIROBNIČNA LOPUTA DN500, PN=10 </t>
  </si>
  <si>
    <t>Loputa mora biti iz materiala SG 500-7, z obojestransko epoxy zaščito, minimalno 250 mikronov. Sedež je  narejen iz nerjavečega jekla, vpetja tesnila mora zagotoviti 100% tesnjenje v obeh smereh. Disk lopute je dvakrat excentrično postavljen glede na ohišje  zaradi lažjega upravljanja. Sedež narejen iz nerjavečega jekla je uvaljan na ohišje. Ustrezati mora standardom EN1074 (certifikat). Elektro motorni pogon je 3 fazni 400V.
Enakovredno kot  npr. proizvajalec Saint-Gobain PAM.</t>
  </si>
  <si>
    <t xml:space="preserve">1.3.11. </t>
  </si>
  <si>
    <t xml:space="preserve"> IGELNI VENTIL Z AUMA POGONOM</t>
  </si>
  <si>
    <t>IGELNI VENTIL DN500, PN=10</t>
  </si>
  <si>
    <t>Igelni ventil  mora biti iz materiala SG 500-7, z obojestransko epoxy zaščito, minimalno 250 mikronov. Sedež je  narejen iz nerjavečega jekla AISI316, O-ring iz NBR.  Ustrezati mora standardom EN 1074.  Elektro motorni pogon je 3 fazni 400V. Enakovredno kot  npr. proizvajalec Saint-Gobain PAM.</t>
  </si>
  <si>
    <t xml:space="preserve">1.3.12.  </t>
  </si>
  <si>
    <t>ROČNO KOLO ZA ZASUNE</t>
  </si>
  <si>
    <t>ROČNO KOLO, DN50 (OD 150)</t>
  </si>
  <si>
    <t>ROČNO KOLO, DN65 IN DN 80 (OD 175)</t>
  </si>
  <si>
    <t>ROČNO KOLO, DN100, 125 IN 150 (OD 300)</t>
  </si>
  <si>
    <t>ROČNO KOLO, DN200 (OD 350)</t>
  </si>
  <si>
    <t>ROČNO KOLO, DN250 IN 300 (OD 500)</t>
  </si>
  <si>
    <t xml:space="preserve">1.3.12. </t>
  </si>
  <si>
    <t xml:space="preserve"> HIDRANTI NADZEMNI </t>
  </si>
  <si>
    <t>HIDRANT NADZEMNI DN100, H=1530</t>
  </si>
  <si>
    <t>HIDRANT NADZEMNI DN100, H=1780</t>
  </si>
  <si>
    <t>HIDRANT NADZEMNI DN100, H=2030</t>
  </si>
  <si>
    <t>HIDRANT NADZEMNI DN80, H=1530</t>
  </si>
  <si>
    <t>HIDRANT NADZEMNI DN80, H=1780</t>
  </si>
  <si>
    <t>HIDRANT NADZEMNI DN80, H=2030</t>
  </si>
  <si>
    <t>Telo nadzemnega hidranta mora biti iz INOX materiala, glava iz nodularne litine GGG40. Hidrant mora biti opremljen z izpustno odprtino po kateri odteče stoječa voda iz hidranta. Ustrezati morajo standardu EN14384.</t>
  </si>
  <si>
    <t>Odpiranje samo s ključem.</t>
  </si>
  <si>
    <t xml:space="preserve">Stabilna spojka za priključitev gasilskih cevi: </t>
  </si>
  <si>
    <t xml:space="preserve">DN80 2xstabilna spojka TIP C, 1x stabilna spojka TIP B; </t>
  </si>
  <si>
    <t>DN 100 2x stabilna spojka TIP B, 1x stabilna spojka TIP A.</t>
  </si>
  <si>
    <t>Enakovredno kot  npr. proizvajalec IMP ARMATURE.</t>
  </si>
  <si>
    <t xml:space="preserve">1.3.13.  </t>
  </si>
  <si>
    <t>HIDRANT PODZEMNI</t>
  </si>
  <si>
    <t>HIDRANT PODZEMNI DN50, H=750</t>
  </si>
  <si>
    <t>HIDRANT PODZEMNI DN80, H=500</t>
  </si>
  <si>
    <t>HIDRANT PODZEMNI DN80, H=750</t>
  </si>
  <si>
    <t>Telo podzemnega hidranta mora biti iz duktilne litine GGG 400.Hidrant mora biti opremljen z izpustno odprtino po kateri odteče stoječa voda iz hidranta. Ustrezati morajo standardu EN 14339:2005.</t>
  </si>
  <si>
    <t xml:space="preserve">1.3.14. </t>
  </si>
  <si>
    <t xml:space="preserve"> REGULATOR NIVOJA - PLOVNI VENTIL</t>
  </si>
  <si>
    <t>REGULATOR NIVOJA - INOX DN 50</t>
  </si>
  <si>
    <t>REGULATOR NIVOJA - INOX DN 65</t>
  </si>
  <si>
    <t>REGULATOR NIVOJA - INOX DN 80</t>
  </si>
  <si>
    <t>REGULATOR NIVOJA - INOX DN 100</t>
  </si>
  <si>
    <t>REGULATOR NIVOJA - INOX DN 125</t>
  </si>
  <si>
    <t xml:space="preserve">Telo ventila kotne izvedbe mora biti duktilne litine GGG400, z obojestransko epoxy zaščito, minimalno 250 mikronov, notranji deli in povezave pa iz nerjavečega jekla. Ustrezati mora standardom EN1074. Plovek, vzvod in regulirna palica so izdelani iz INOX, tesnilo pa iz sintetične gume EPDM. </t>
  </si>
  <si>
    <t>1.3.15.</t>
  </si>
  <si>
    <t>CESTNA KAPA ZA ZASUN d125</t>
  </si>
  <si>
    <t>CESTNA KAPA ZA ZASUN d200</t>
  </si>
  <si>
    <t>CESTNA KAPA OVALNA ZA HIDRANT</t>
  </si>
  <si>
    <t>Kapa mora biti izdelana iz litine GG 250. Ustrezati mora standardu DIN 4056 z napisom "VODA" ali "VODOVOD".</t>
  </si>
  <si>
    <t>1.3.16.</t>
  </si>
  <si>
    <t>CESTNA KAPA ZA ZASUN d102xH145+105</t>
  </si>
  <si>
    <t>CESTNA KAPA ZA ZASUN d102xH250+184</t>
  </si>
  <si>
    <t>CESTNA KAPA ZA ZASUN d120xH192+140</t>
  </si>
  <si>
    <t>Kapa mora biti izdelana iz litine GG 250. Cesta kapa mora imeti samozaporni element z napisom "VODA". Enakovredno kot npr.  proizvajalec  Saint-Gobain PAM.</t>
  </si>
  <si>
    <t xml:space="preserve">1.3.17.  </t>
  </si>
  <si>
    <t>ZRAČNI VENTIL -  PVC</t>
  </si>
  <si>
    <t>ZRAČNI VENTIL DN1"</t>
  </si>
  <si>
    <t>ZRAČNI VENTIL DN2"</t>
  </si>
  <si>
    <t>Material ohišja UV obstojen GRP, tesnilpo pa iz sintetične gume EPDM. Ustrezati morajo tlačni stopnji 16 bar. Enakovredno kot proizvajalec npr. Hawle.</t>
  </si>
  <si>
    <t xml:space="preserve">1.3.18. </t>
  </si>
  <si>
    <t>ZRAČNI AVTOMATSKI VENTIL -  DUKTIL</t>
  </si>
  <si>
    <t>ZRAČNI VENTIL DN50 -   ENOJNI</t>
  </si>
  <si>
    <t>ZRAČNI VENTIL DN60 -   ENOJNI</t>
  </si>
  <si>
    <t>ZRAČNI VENTIL DN80 -   ENOJNI</t>
  </si>
  <si>
    <t>ZRAČNI VENTIL DN100 -   ENOJNI</t>
  </si>
  <si>
    <t>ZRAČNI VENTIL DN150 -   ENOJNI</t>
  </si>
  <si>
    <t>ZRAČNI VENTIL DN50 -  DVOJNI</t>
  </si>
  <si>
    <t>ZRAČNI VENTIL DN60 -  DVOJNI</t>
  </si>
  <si>
    <t>ZRAČNI VENTIL DN80 -  DVOJNI</t>
  </si>
  <si>
    <t>ZRAČNI VENTIL DN100 -  DVOJNI</t>
  </si>
  <si>
    <t>ZRAČNI VENTIL DN150 -  DVOJNI</t>
  </si>
  <si>
    <t>Ohišje iz duktilne litine GGG400 z epoxy zaščito minimalno 250 mikronov, tesnilo glavnega plovka pa iz EPDM. Delovno območje tlaka obsega PN 16 bar. Mreža za zaščito pred nesnago in pokrov sta iz INOX jekla. V ohišje je vgrajen dodatni odzračni ventila za kontrolo delovanja. Enakovredno kot  npr. proizvajalec  Saint-Gobain PAM.</t>
  </si>
  <si>
    <t xml:space="preserve">1.3.19. </t>
  </si>
  <si>
    <t>VGRADNA GARNITURA ZA ZASUNE</t>
  </si>
  <si>
    <t>VGRADNA GAR.TEL. DN 50; H=1,0-1,5m1</t>
  </si>
  <si>
    <t>VGRADNA GAR.TEL. DN 50; H=1,5-2,3m1</t>
  </si>
  <si>
    <t>VGRADNA GAR.TEL. DN 65-80; H=1,0-1,5m1</t>
  </si>
  <si>
    <t>VGRADNA GAR.TEL. DN 65-80; H=1,5-2,3m1</t>
  </si>
  <si>
    <t>VGRADNA GAR.TEL. DN 100-150; H=1,0-1,5m1</t>
  </si>
  <si>
    <t>VGRADNA GAR.TEL. DN 100-150; H=1,5-2,3m1</t>
  </si>
  <si>
    <t>VGRADNA GAR.TEL. DN  200; H=1,0-1,5m1</t>
  </si>
  <si>
    <t>VGRADNA GAR.TEL. DN 200; H=1,5-2,3m1</t>
  </si>
  <si>
    <t>1.3.20.</t>
  </si>
  <si>
    <t>MEHANSKI REDUKTOR TLAKA -duktil</t>
  </si>
  <si>
    <t>MEHANSKI REDUKTOR DN50, PN=16</t>
  </si>
  <si>
    <t>MEHANSKI REDUKTOR DN80, PN=16</t>
  </si>
  <si>
    <t>MEHANSKI REDUKTOR DN100, PN=16</t>
  </si>
  <si>
    <t>Telo ventila mora biti duktilne litine GGG400, z obojestransko epoxy zaščito, minimalno 250 mikronov. Obnočje izhodnega tlaka 1,5 do 6  bar. Ustrezati mora standardom ISO 5752-1, ISO 5208. Enakovredno kot npr.  proizvajalec Saint-Gobain Condotte.</t>
  </si>
  <si>
    <t xml:space="preserve">1.3.21. </t>
  </si>
  <si>
    <t>MEHANSKI REDUKTOR TLAKA - medenina</t>
  </si>
  <si>
    <t>MEHANSKI REDUKTOR DN1/2"</t>
  </si>
  <si>
    <t>MEHANSKI REDUKTOR DN3/4"</t>
  </si>
  <si>
    <t>MEHANSKI REDUKTOR DN1"</t>
  </si>
  <si>
    <t>MEHANSKI REDUKTOR DN5/4"</t>
  </si>
  <si>
    <t>MEHANSKI REDUKTOR DN6/4"</t>
  </si>
  <si>
    <t>MEHANSKI REDUKTOR DN2"</t>
  </si>
  <si>
    <t>MEHANSKI REDUKTOR DN1/2" Z MANOMETROM</t>
  </si>
  <si>
    <t>MEHANSKI REDUKTOR DN3/4" Z MANOMETROM</t>
  </si>
  <si>
    <t>MEHANSKI REDUKTOR DN1" Z MANOMETROM</t>
  </si>
  <si>
    <t>MEHANSKI REDUKTOR DN5/4" Z MANOMETROM</t>
  </si>
  <si>
    <t>MEHANSKI REDUKTOR DN6/4" Z MANOMETROM</t>
  </si>
  <si>
    <t>MEHANSKI REDUKTOR DN2" Z MANOMETROM</t>
  </si>
  <si>
    <t xml:space="preserve">Telo ventila je iz medenine ali brona, vitalni deli pa so iz nerjavečega jekla. Obmožje izhodnega tlaka je od 0,5 bar do 6 bar pri vhodnem tlaku do 25 bar. Enakovreno kot  npr. proizvajalec Caleffi. </t>
  </si>
  <si>
    <t xml:space="preserve">1.3.22. </t>
  </si>
  <si>
    <t>AVTOMATSKI HIDRAVLIČNI VENTILI</t>
  </si>
  <si>
    <t>ZA REDUKCIJO TLAKA DN50</t>
  </si>
  <si>
    <t>ZA REDUKCIJO TLAKA DN65</t>
  </si>
  <si>
    <t>ZA REDUKCIJO TLAKA DN80</t>
  </si>
  <si>
    <t>ZA REDUKCIJO TLAKA DN100</t>
  </si>
  <si>
    <t>ZA REDUKCIJO TLAKA DN150</t>
  </si>
  <si>
    <t>ZA ZADRŽEVANJE IN REDUKCIJO TLAKA DN50, PN16</t>
  </si>
  <si>
    <t>ZA ZADRŽEVANJE IN REDUKCIJO TLAKA DN80, PN16</t>
  </si>
  <si>
    <t>ZA ZADRŽEVANJE IN REDUKCIJO TLAKA DN100, PN16</t>
  </si>
  <si>
    <t xml:space="preserve">ZA REGULACIJO NIVOJA S PLOVCEM DN50, PN=16 </t>
  </si>
  <si>
    <t xml:space="preserve">ZA REGULACIJO NIVOJA S PLOVCEM DN80, PN=16 </t>
  </si>
  <si>
    <t xml:space="preserve">ZA REGULACIJO NIVOJA S PLOVCEM DN100, PN=16 </t>
  </si>
  <si>
    <t>Telo ventila mora biti duktilne litine GGG400, z obojestransko epoxy zaščito, minimalno 250 mikronov, notranji deli in povezave pa iz nerjavečega jekla. Ventil deluje na avtomatski hidravlični način in ima ločen pilot iz nerjavečega jekla za nastavitev redukcije. Opremljen mora biti z indikatorjem položaja, kontrolno enoto za nastavitev hitrost odpiranja, zapiranja in reakcije in dvemi manometri na katerih lahko vidimo dejanski tlak v cevovodu tudi ob zaprtem kontrolnem krogu. Ustrezati mora standardom ISO 5752-1, ISO 5208. Podobno tipu E2115-00.  Delovno območje tlaka PN16 bar. Enakovredno kot npr. proizvajalec PAM.</t>
  </si>
  <si>
    <t xml:space="preserve">1.3.23.  </t>
  </si>
  <si>
    <t>ŽABJI POKROV</t>
  </si>
  <si>
    <t>ŽABJI POKROV  DN50 - PRIROBNICA</t>
  </si>
  <si>
    <t>ŽABJI POKROV  DN80 - PRIROBNICA</t>
  </si>
  <si>
    <t>ŽABJI POKROV  DN100 - PRIROBNICA</t>
  </si>
  <si>
    <t>ŽABJI POKROV  DN125 - PRIROBNICA</t>
  </si>
  <si>
    <t>ŽABJI POKROV  DN150 - PRIROBNICA</t>
  </si>
  <si>
    <t xml:space="preserve">1.3.24. </t>
  </si>
  <si>
    <t>MAGNETNO INDUKTIVNI MERILCI PRETOKA - MID</t>
  </si>
  <si>
    <t>MID DN40 / PN16</t>
  </si>
  <si>
    <t>MID DN50 / PN16</t>
  </si>
  <si>
    <t>MID DN80 / PN16</t>
  </si>
  <si>
    <t>MID DN100 / PN16</t>
  </si>
  <si>
    <t>MID DN150 / PN16</t>
  </si>
  <si>
    <t>MID DN200 / PN10</t>
  </si>
  <si>
    <t>MID DN250 / PN10</t>
  </si>
  <si>
    <t>MID DN300 / PN10</t>
  </si>
  <si>
    <t xml:space="preserve">Magnetno induktivn merilec pretoka za pitno vodo, prirobnične izvedbe, PN10/PN16, zaščite IP 68, temperaturno območje -10°C - +65°C, ločene ali kompaktne izvedbe.  </t>
  </si>
  <si>
    <t>Merilnik je setavljen iz merilnega senzorja pretoka, merilne elektronike in v primeru ločene izvedbe še povezovalnega kabla do max dolžine 200m. Merilnik mora imeto možnost izbire napajanja, ki mora biti:  externa izmenična napetost 85 do 265V in 24 V AC, ter enosmerna napetost 24V DC .</t>
  </si>
  <si>
    <t>Enakovredno kot npr proizvajalec (ABB AquaMaster 3 senzor FER271 / FER281).</t>
  </si>
  <si>
    <t>MID DN100 / PN16 -  baterijsko napajanje</t>
  </si>
  <si>
    <t>MID DN125 / PN16 -  baterijsko napajanje</t>
  </si>
  <si>
    <t>MID DN150 / PN16 -  baterijsko napajanje</t>
  </si>
  <si>
    <t>MID DN200 / PN10 -  baterijsko napajanje</t>
  </si>
  <si>
    <t>MID DN250 / PN10 -  baterijsko napajanje</t>
  </si>
  <si>
    <t>MID DN300 / PN10 -  baterijsko napajanje</t>
  </si>
  <si>
    <t>Merilnik je setavljen iz merilnega senzorja pretoka, merilne elektronike in v primeru ločene izvedbe še povezovalnega kabla do max dolžine 200m. Merilnik mora imeto možnost izbire napajanja, ki mora biti: baterijska (2 bateriji), externa izmenična napetost 85 do 265V in enosmerna napetost 6 do 22V in kombinirano-baterijsko in externo.</t>
  </si>
  <si>
    <t>ARMATURE SKUPAJ =</t>
  </si>
  <si>
    <t xml:space="preserve">1.4. </t>
  </si>
  <si>
    <t>MATICA M16</t>
  </si>
  <si>
    <t>MATICA M18</t>
  </si>
  <si>
    <t>MATICA M20</t>
  </si>
  <si>
    <t>MATICA M24</t>
  </si>
  <si>
    <t>MATICA M30</t>
  </si>
  <si>
    <t>MATICA M33</t>
  </si>
  <si>
    <t>PODLOŽKA FI 17</t>
  </si>
  <si>
    <t>PODLOŽKE FI 19</t>
  </si>
  <si>
    <t>PODLOŽKE FI 21</t>
  </si>
  <si>
    <t>MATIČNI VIJAK (Zn) M16 X 50</t>
  </si>
  <si>
    <t>MATIČNI VIJAK (Zn) M16 X 60</t>
  </si>
  <si>
    <t>MATIČNI VIJAK (Zn) M16 X 65</t>
  </si>
  <si>
    <t>MATIČNI VIJAK (Zn) M16 X 70</t>
  </si>
  <si>
    <t>MATIČNI VIJAK (Zn) M16 X 75</t>
  </si>
  <si>
    <t>MATIČNI VIJAK (Zn) M16 X 80</t>
  </si>
  <si>
    <t>MATIČNI VIJAK (Zn) M16 X 90</t>
  </si>
  <si>
    <t>MATIČNI VIJAK (Zn) M16 X 140</t>
  </si>
  <si>
    <t>MATIČNI VIJAK (Zn) M18 X 70</t>
  </si>
  <si>
    <t>MATIČNI VIJAK (Zn) M18 X 80</t>
  </si>
  <si>
    <t>MATIČNI VIJAK (Zn) M18 X 90</t>
  </si>
  <si>
    <t>MATIČNI VIJAK (Zn) M20 X 70</t>
  </si>
  <si>
    <t>MATIČNI VIJAK (Zn) M20 X 80</t>
  </si>
  <si>
    <t>MATIČNI VIJAK (Zn) M20 X 90</t>
  </si>
  <si>
    <t>MATIČNI VIJAK (Zn) M24 X 90</t>
  </si>
  <si>
    <t>MATIČNI VIJAK (Zn) M24 X 120</t>
  </si>
  <si>
    <t>MATIČNI VIJAK (Zn) M30 X 110</t>
  </si>
  <si>
    <t>MATIČNI VIJAK (Zn) M33 X 130</t>
  </si>
  <si>
    <t>PRIROBNIČNO TESNILO DN50</t>
  </si>
  <si>
    <t>PRIROBNIČNO TESNILO DN60</t>
  </si>
  <si>
    <t>PRIROBNIČNO TESNILO DN80</t>
  </si>
  <si>
    <t>PRIROBNIČNO TESNILO DN100</t>
  </si>
  <si>
    <t>PRIROBNIČNO TESNILO DN125</t>
  </si>
  <si>
    <t>PRIROBNIČNO TESNILO DN150</t>
  </si>
  <si>
    <t>PRIROBNIČNO TESNILO DN200</t>
  </si>
  <si>
    <t>PRIROBNIČNO TESNILO DN250</t>
  </si>
  <si>
    <t>PRIROBNIČNO TESNILO DN300</t>
  </si>
  <si>
    <t>PRIROBNIČNO TESNILO DN350</t>
  </si>
  <si>
    <t>PRIROBNIČNO TESNILO DN400</t>
  </si>
  <si>
    <t>PRIROBNIČNO TESNILO DN500</t>
  </si>
  <si>
    <t>PRIROBNIČNO TESNILO DN700</t>
  </si>
  <si>
    <t>STD/TYTON TESNILO DN80</t>
  </si>
  <si>
    <t xml:space="preserve">STD/TYTON TESNILO DN100  </t>
  </si>
  <si>
    <t xml:space="preserve">STD/TYTON TESNILO DN125  </t>
  </si>
  <si>
    <t xml:space="preserve">STD/TYTON TESNILO DN150     </t>
  </si>
  <si>
    <t xml:space="preserve">STD/TYTON TESNILO DN200     </t>
  </si>
  <si>
    <t xml:space="preserve">STD/TYTON TESNILO DN250     </t>
  </si>
  <si>
    <t xml:space="preserve">STD/TYTON TESNILO DN300     </t>
  </si>
  <si>
    <t xml:space="preserve">STD/TYTON TESNILO DN350     </t>
  </si>
  <si>
    <t>STD/TYTON TESNILO DN100 Vi</t>
  </si>
  <si>
    <t>STD/TYTON TESNILO DN125 Vi</t>
  </si>
  <si>
    <t>STD/TYTON TESNILO DN150 Vi</t>
  </si>
  <si>
    <t>STD/TYTON TESNILO DN200 Vi</t>
  </si>
  <si>
    <t>STD/TYTON TESNILO DN250 Vi</t>
  </si>
  <si>
    <t>STD/TYTON TESNILO DN300 Vi</t>
  </si>
  <si>
    <t>STD/TYTON TESNILO DN350 Vi</t>
  </si>
  <si>
    <t>VIJAČNI IN TESNILNI  MATERIAL SKUPAJ =</t>
  </si>
  <si>
    <t>Vijaki z matico morajo biti izdelani po EN ISO 7091, EN ISO 4016 v pocinkani izvedbi natezne trdnosti min. 5.8.  
Prirobnična tesnila morajo biti iz EPDM gume, ki ustreza uporabi v stiku s pitno vodo. Prirobnična tesnila imajo vgrajen nosilni kovinski obroč in so profilirane oblike (na notranjem premeru ojačitev okrogle oblike). Izdelana po standardu EN 1541-1 in primerna za tlake PN10, PN16, PN25. 
Obojčna tesnila morajo biti enaka, kot so ponujene za cevi in fazoni.</t>
  </si>
  <si>
    <t>CESTNA KAPA TELESKOPSKA</t>
  </si>
  <si>
    <t>EU 500</t>
  </si>
  <si>
    <t xml:space="preserve">ZA REDUKCIJO TLAKA DN50 PN=16 z by-pass 6/4" </t>
  </si>
  <si>
    <t xml:space="preserve">ZA REDUKCIJO TLAKA DN80 PN=16 z by-pass 6/4" </t>
  </si>
  <si>
    <t>FF DN50, L=250 - vrtljiva prirobnica</t>
  </si>
  <si>
    <t>FF DN50, L=500 - vrtljiva prirobnica</t>
  </si>
  <si>
    <t>FF DN65, L=500 - vrtljiva prirobnica</t>
  </si>
  <si>
    <t>FF DN65, L=250 - vrtljiva prirobnica</t>
  </si>
  <si>
    <t>Vgradna višina hidranta za hidrant
- H= 500 mm je od 400 do 500 mm,
- H= 700 mm je od 650 do 750mm.</t>
  </si>
  <si>
    <t xml:space="preserve">HIDRANT PODZEMNI DN50, H=500 </t>
  </si>
  <si>
    <t xml:space="preserve">ZA REDUKCIJO TLAKA DN65 PN=16 z by-pass 6/4" </t>
  </si>
  <si>
    <t xml:space="preserve">4.6.  </t>
  </si>
  <si>
    <t xml:space="preserve"> 4.6</t>
  </si>
  <si>
    <t>NOSILNA OBJEMKA DVODELNA 6/4"</t>
  </si>
  <si>
    <t>EKO SIDRO 6/4'' X 600</t>
  </si>
  <si>
    <t>EKO SIDRO 2'' X 600</t>
  </si>
  <si>
    <t>NOSILNA OBJEMKA DVODELNA 2"</t>
  </si>
  <si>
    <t>PRITRDILNA ZAŠČITNA PLOŠČA Z ROBOM 250 x 200mm</t>
  </si>
  <si>
    <t>PRITRDILNA ZAŠČITNA PLOŠČA Z ROBOM 140 x 200mm</t>
  </si>
  <si>
    <t>AL. STEBER 6/4" x 2000 mm</t>
  </si>
  <si>
    <t>POC. STEBER 2" x 2500 mm</t>
  </si>
  <si>
    <t>Označevalne tablice morajo biti narejene skladno s standardom DIN 4067 oz. 4066, PSIST 1005.</t>
  </si>
  <si>
    <t>Tablice so narejene iz prašno barvanega aluminija.</t>
  </si>
  <si>
    <t>TABLICE ALU MODRA - VODOVOD 140 x 200 mm</t>
  </si>
  <si>
    <t>TABLICE ALU MODRA - HIŠNI PRIKLJUČEK 100 x 140 mm</t>
  </si>
  <si>
    <t>TABLICE ALU ZELENA - KANALIZACIJA 140 x 200 mm</t>
  </si>
  <si>
    <t>TABLICA ALU HIDRANT SESTAVLJENA 250 x 200 mm</t>
  </si>
  <si>
    <t xml:space="preserve">ZAŠČITNA ALU PLOŠČA Z ROBOM ZA HIDRANTNE TABLICE </t>
  </si>
  <si>
    <t>POLNILO ALU PRAZNO ENOJNO 25mm (BELO,MODRO,ZELENO)</t>
  </si>
  <si>
    <t>POLNILO ALU ŠTEVILKA 25mm (ČRNO, BELO)</t>
  </si>
  <si>
    <t>POLNILO ALU ČRKA 25mm (ČRNO, BELO)</t>
  </si>
  <si>
    <t>POLNILO ALU PRAZNO ENOJNO 40mm (BELO,MODRO,ZELENO)</t>
  </si>
  <si>
    <t>POLNILO ALU ŠTEVILKA 40mm (ČRNO, BELO)</t>
  </si>
  <si>
    <t>POLNILO ALU ČRKA 40mm (ČRNO, BELO)</t>
  </si>
  <si>
    <t>POLNILO ALU ČRKA 10mm (ČRNO, BELO)</t>
  </si>
  <si>
    <t>POLNILO ALU ŠTEVILKA 10mm (ČRNO, BELO)</t>
  </si>
  <si>
    <t>POLNILO ALU PRAZNO ENOJNO 10mm (BELO,MODRO,ZELENO)</t>
  </si>
  <si>
    <t>POLNILO ALU PRAZNO DVOJNO 40mm (BELO,MODRO,ZELENO)</t>
  </si>
  <si>
    <t>POLNILO ALU PRAZNO TROJNO 40mm (BELO,MODRO,ZELENO)</t>
  </si>
  <si>
    <t>POLNILO ALU PRAZNO PETORNO 40mm (BELO,MODRO,ZELENO)</t>
  </si>
  <si>
    <t>POLNILO ALU PRAZNO DVOJNO 25mm (BELO,MODRO,ZELENO)</t>
  </si>
  <si>
    <t>POLNILO ALU PRAZNO TROJNO 25mm (BELO,MODRO,ZELENO)</t>
  </si>
  <si>
    <t>POLNILO ALU PRAZNO PETORNO 25mm (BELO,MODRO,ZELENO)</t>
  </si>
  <si>
    <t>POLNILO ALU PRAZNO DVOJNO 10mm (BELO,MODRO,ZELENO)</t>
  </si>
  <si>
    <t>POLNILO ALU PRAZNO TROJNO 10mm (BELO,MODRO,ZELENO)</t>
  </si>
  <si>
    <t>POLNILO ALU PRAZNO PETORNO 10mm (BELO,MODRO,ZELENO)</t>
  </si>
  <si>
    <t>CEV NL C25 DN700</t>
  </si>
  <si>
    <t xml:space="preserve">OZNAČEVALNE TABLICE </t>
  </si>
  <si>
    <t>OZNAČEVALNE TABLICE SKUPAJ =</t>
  </si>
  <si>
    <t>OZNAČEVALNE TABLICE</t>
  </si>
  <si>
    <t>Enakovredno kot proizvajalec  npr. Giovanni Furio, Greiner.</t>
  </si>
  <si>
    <t>Debelina zunanjega zaščitnega plašča  je min. 2mm.</t>
  </si>
  <si>
    <t>CEV PEHD OPLAŠČENA/PE 100/SDR11-PN 16/ d32</t>
  </si>
  <si>
    <t>CEV PEHD OPLAŠČENA/PE 100/SDR11-PN 16 / d40</t>
  </si>
  <si>
    <t>CEV PEHD OPLAŠČENA/PE 100/SDR11-PN 16 / d50</t>
  </si>
  <si>
    <t>CEV PEHD OPLAŠČENA/PE 100/SDR11-PN 16 / d75</t>
  </si>
  <si>
    <t>CEV PEHD OPLAŠČENA/PE 100/SDR11-PN 16 / d90</t>
  </si>
  <si>
    <t>CEV PEHD OPLAŠČENA/PE 100/SDR11-PN 16 / d110</t>
  </si>
  <si>
    <t>CEV PEHD OPLAŠČENA/PE 100/SDR 7.4-PN 25 / d110</t>
  </si>
  <si>
    <t>CEV PEHD OPLAŠČENA/PE 100/SDR11-PN 16 / d63</t>
  </si>
  <si>
    <t>OPLAŠČENE POLIETILENSKE CEV/PE 100</t>
  </si>
  <si>
    <t>HOLANDEC MS KRATKI 1/2"</t>
  </si>
  <si>
    <t>HOLANDEC MS KRATKI 3/4"</t>
  </si>
  <si>
    <t xml:space="preserve">HOLANDEC MS KRATKI 1" </t>
  </si>
  <si>
    <t xml:space="preserve">HOLANDEC MS KRATKI 5/4" </t>
  </si>
  <si>
    <t>HOLANDEC MS KRATKI 6/4"</t>
  </si>
  <si>
    <t>HOLANDEC MS DOLGI 1/2"</t>
  </si>
  <si>
    <t xml:space="preserve">HOLANDEC MS DOLGI 3/4" </t>
  </si>
  <si>
    <t>HOLANDEC MS DOLGI 1"</t>
  </si>
  <si>
    <t>HOLANDEC MS DOLGI 5/4"</t>
  </si>
  <si>
    <t>HOLANDEC MS DOLGI 6/4"</t>
  </si>
  <si>
    <t>CEV PEHD  /PE 100RC /PN 16 / d125</t>
  </si>
  <si>
    <t>CEV PEHD  /PE 100RC /PN 16 / d160</t>
  </si>
  <si>
    <t>OPLAŠČENE POLIETILENSKE CEV/PE 100 /SDR 7.4-PN 25</t>
  </si>
  <si>
    <t>OPLAŠČENE POLIETILENSKE CEV/PE 100 / SDR 11-PN 16</t>
  </si>
  <si>
    <t>CEV PEHD OPLAŠČENA/PE 100/SDR11-PN 16 / d125</t>
  </si>
  <si>
    <t>Cevi morajo biti izdelane na obojko v skladu z EN 545:2010 (na STANDARDNI ali TYTON spoj). Zaščita izvedena:  na zunanji strani mora biti aktivna galvanska zaščita, ki omogoča vgradnjo cevi tudi v agresivno zemljo ( z zlitino Zn + Al debeline 400 g/m2 v razmerju 85% Zn in ostalo Al ter druge kovine ) in premazom modre barve, na notranji strani pa s cementno  oblogo vse v skladu z EN545:2010 (cementna obloga mora biti narejena za pitno vodo, cement tipa CEM III-B ali BFC (blast furnance cement)  pa mora biti v skladu z EN197-1 z CE oznako (certifikat)). 
Opremljene morajo biti z odgovarjajočimi tesnili v skladu z SIST EN 681-1 (certifikat). Obojčno tesnilo oz. cel spoj mora biti preiskušen skupaj s cevjo (certifikat). 
Vse cevi morajo biti od istega proizvajalca.</t>
  </si>
  <si>
    <t>Cevi morajo biti izdelane na obojko v skladu z EN 545:2010 (na STANDARDNI ali TYTON spoj). Zaščita izvedena:  na zunanji strani mora biti aktivna galvanska zaščita, ki omogoča vgradnjo cevi tudi v agresivno zemljo ( z zlitino Zn + Al debeline 400 g/m2 v razmerju 85% Zn in ostalo Al ter druge kovine ) in premazom modre barve, na notranji strani pa s cementno  oblogo vse v skladu z EN545:2010 (cementna obloga mora biti narejena s pitno vodo, cement tipa CEM III-B oziroma vsaj BFC (blast furnance cement) pa mora biti v skladu z EN197-1 z CE oznako (certifikat)). 
Cevi morajo biti imeti siderni spoj, ki mora prenesti najmanj 16 bar.Opremljene morajo biti z odgovarjajočimi tesnili v skladu z SIST EN 681-1 (certifikat). Obojčno tesnilo oz. cel spoj mora biti preiskušen skupaj s cevjo (certifikat). Vse cevi morajo biti od istega proizvajalca.</t>
  </si>
  <si>
    <r>
      <t xml:space="preserve">Cevi morajo biti izdelane v skladu s standardom STS-06/048, </t>
    </r>
    <r>
      <rPr>
        <b/>
        <sz val="8"/>
        <rFont val="Tahoma"/>
        <family val="2"/>
        <charset val="238"/>
      </rPr>
      <t>modre barve</t>
    </r>
    <r>
      <rPr>
        <sz val="8"/>
        <rFont val="Tahoma"/>
        <family val="2"/>
        <charset val="238"/>
      </rPr>
      <t>, podobno kot STIGMAFLEX.</t>
    </r>
  </si>
  <si>
    <t>Holandci morajo biti narejeni iz medenine CW617N  v skladu s standardom EN12165. Na navojni matici morajo imeti luknje za plombiranje. 
Tesnilo holanca mora biti istega proizvajalca.</t>
  </si>
  <si>
    <t>STD/TYTON TESNILO DN80 Vi</t>
  </si>
  <si>
    <t xml:space="preserve">2.3.  </t>
  </si>
  <si>
    <t>2.3.1.</t>
  </si>
  <si>
    <t>2.3.2.</t>
  </si>
  <si>
    <t>CEV PEHD /PE 80/ PN 12.5 / d250 / P 6M / P12M</t>
  </si>
  <si>
    <t>CEV PEHD  /PE 100RC /PN 16 / d200</t>
  </si>
  <si>
    <t>CEV PEHD  /PE 100RC /PN 16 / d250</t>
  </si>
  <si>
    <t>EU 350</t>
  </si>
  <si>
    <t>FF DN350 L=1000</t>
  </si>
  <si>
    <t>FFK 250/11°</t>
  </si>
  <si>
    <t>FFK 250/22°</t>
  </si>
  <si>
    <t>FFK 250/45°</t>
  </si>
  <si>
    <t>FFK 300/11°</t>
  </si>
  <si>
    <t>FFK 300/22°</t>
  </si>
  <si>
    <t>FFK 300/45°</t>
  </si>
  <si>
    <t>FFK 350/11°</t>
  </si>
  <si>
    <t>FFK 350/22°</t>
  </si>
  <si>
    <t>FFK 350/45°</t>
  </si>
  <si>
    <t>FFR 250/150/300</t>
  </si>
  <si>
    <t>FFR 250/125/300</t>
  </si>
  <si>
    <t>FFR 250/100/300</t>
  </si>
  <si>
    <t>FFR 250/80/300</t>
  </si>
  <si>
    <t>FFR 350/150/300</t>
  </si>
  <si>
    <t>FFR 350/200/300</t>
  </si>
  <si>
    <t>FFR 350/300/300</t>
  </si>
  <si>
    <t>TT 300</t>
  </si>
  <si>
    <t>TT 350</t>
  </si>
  <si>
    <t>T 250/100</t>
  </si>
  <si>
    <t>T 250/125</t>
  </si>
  <si>
    <t>T 250/150</t>
  </si>
  <si>
    <t>T 250/200</t>
  </si>
  <si>
    <t>T 300/80</t>
  </si>
  <si>
    <t>T 300/100</t>
  </si>
  <si>
    <t>T 300/125</t>
  </si>
  <si>
    <t>T 300/150</t>
  </si>
  <si>
    <t>T 300/200</t>
  </si>
  <si>
    <t>T 300/300</t>
  </si>
  <si>
    <t>T 350/100</t>
  </si>
  <si>
    <t>T 350/125</t>
  </si>
  <si>
    <t>T 350/150</t>
  </si>
  <si>
    <t>T 350/200</t>
  </si>
  <si>
    <t>Q 150</t>
  </si>
  <si>
    <t>T 200/100</t>
  </si>
  <si>
    <t>T 200/125</t>
  </si>
  <si>
    <t>T 200/150</t>
  </si>
  <si>
    <t>X DN250</t>
  </si>
  <si>
    <t>X DN350</t>
  </si>
  <si>
    <t>X DN300</t>
  </si>
  <si>
    <t>X DN125x2" z navojem</t>
  </si>
  <si>
    <t>X DN200x2" z navojem</t>
  </si>
  <si>
    <t>X DN250x2" z navojem</t>
  </si>
  <si>
    <t>X DN300x2" z navojem</t>
  </si>
  <si>
    <t>X DN350x2" z navojem</t>
  </si>
  <si>
    <t>MMA DN250/DN125</t>
  </si>
  <si>
    <t>MMA DN300/DN80</t>
  </si>
  <si>
    <t>MMA DN300/DN100</t>
  </si>
  <si>
    <t>MMA DN300/DN150</t>
  </si>
  <si>
    <t>MMA DN35/DN80</t>
  </si>
  <si>
    <t>MMA DN350/DN100</t>
  </si>
  <si>
    <t>MMA DN350/DN150</t>
  </si>
  <si>
    <t>MONTAŽNO DEMONT.KOS DN350, PN=10</t>
  </si>
  <si>
    <t>PRIROBNIČNA LOPUTA DN350, PN=10</t>
  </si>
  <si>
    <t xml:space="preserve">ZA REDUKCIJO TLAKA DN100 PN=16 z by-pass 6/4" </t>
  </si>
  <si>
    <t>FF DN50 L=300</t>
  </si>
  <si>
    <t>FF DN50 L=500</t>
  </si>
  <si>
    <t>FF DN50 L=600</t>
  </si>
  <si>
    <t>FF DN50 L=800</t>
  </si>
  <si>
    <t>FF DN65 L=300</t>
  </si>
  <si>
    <t>FF DN65 L=500</t>
  </si>
  <si>
    <t>FF DN65 L=600</t>
  </si>
  <si>
    <t>FF DN65 L=800</t>
  </si>
  <si>
    <t>FF DN65 L=1000</t>
  </si>
  <si>
    <t>FF DN50 L=1000</t>
  </si>
  <si>
    <t>FF DN50 L=100</t>
  </si>
  <si>
    <t>FF DN65 L=100</t>
  </si>
  <si>
    <t>Obojčni fazonski kosi morajo omogočati vgradnjo standardnega tesnila ter nazobčenega varovalnega tesnila (Vi tesnilo). Obojčno tesnilo oz. cel spoj mora biti preiskušen skupaj s fazonom (certifikat).</t>
  </si>
  <si>
    <t>VODOVODNI IN KANALIZACIJSKI MATERIAL 2025/2026</t>
  </si>
  <si>
    <t>N 150</t>
  </si>
  <si>
    <t>EKSPANZIJSKA POSODA, 18L, Pmax=10bar</t>
  </si>
  <si>
    <t>EKSPANZIJSKA POSODA, 24L, Pmax=10bar</t>
  </si>
  <si>
    <t>MONTAŽNO DEMONT.KOS DN400, PN=10</t>
  </si>
  <si>
    <t>PRIROBNIČNA LOPUTA DN400, PN=10</t>
  </si>
  <si>
    <t xml:space="preserve">PRIROBNIČNA LOPUTA DN300, PN=10 </t>
  </si>
  <si>
    <t xml:space="preserve">PRIROBNIČNA LOPUTA DN400, PN=10 </t>
  </si>
  <si>
    <t>MEHANSKI REDUKTOR DN150, PN=16</t>
  </si>
  <si>
    <t>CEV PEHD  /PE 100RC /PN 16 / d180</t>
  </si>
  <si>
    <t xml:space="preserve"> ELEKTRO VARILNA SPOJKA PE100/ PN16 / d140</t>
  </si>
  <si>
    <t xml:space="preserve"> ELEKTRO VARILNO KOLENO PE100/ PN16 / d63/90°</t>
  </si>
  <si>
    <t xml:space="preserve"> ELEKTRO VARILNO KOLENO PE100/ PN16 / d63/45°</t>
  </si>
  <si>
    <t xml:space="preserve"> ELEKTRO VARILNO KOLENO PE100/ PN16 / d90/90°</t>
  </si>
  <si>
    <t xml:space="preserve"> ELEKTRO VARILNO KOLENO PE100/ PN16 / d90/45°</t>
  </si>
  <si>
    <t xml:space="preserve"> ELEKTRO VARILNO KOLENO PE100/ PN16 / d110/90°</t>
  </si>
  <si>
    <t xml:space="preserve"> ELEKTRO VARILNO KOLENO PE100/ PN16 / d110/45°</t>
  </si>
  <si>
    <t xml:space="preserve"> ELEKTRO VARILNO KOLENO PE100/ PN16 / d125/90°</t>
  </si>
  <si>
    <t xml:space="preserve"> ELEKTRO VARILNO KOLENO PE100/ PN16 / d125/45°</t>
  </si>
  <si>
    <t xml:space="preserve"> ELEKTRO VARILNO KOLENO PE100/ PN16 / d160/90°</t>
  </si>
  <si>
    <t xml:space="preserve"> ELEKTRO VARILNO KOLENO PE100/ PN16 / d160/45°</t>
  </si>
  <si>
    <t xml:space="preserve"> ELEKTRO VARILNO KOLENO PE100/ PN16 / d180/90°</t>
  </si>
  <si>
    <t xml:space="preserve"> ELEKTRO VARILNO KOLENO PE100/ PN16 / d180/45°</t>
  </si>
  <si>
    <t xml:space="preserve"> ELEKTRO VARILNO KOLENO PE100/ PN16 / d200/90°</t>
  </si>
  <si>
    <t xml:space="preserve"> ELEKTRO VARILNO KOLENO PE100/ PN16 / d200/45°</t>
  </si>
  <si>
    <t xml:space="preserve"> ELEKTRO VARILNO KOLENO PE100/ PN16 / d250/90°</t>
  </si>
  <si>
    <t xml:space="preserve"> ELEKTRO VARILNO KOLENO PE100/ PN16 / d250/45°</t>
  </si>
  <si>
    <t xml:space="preserve"> ELEKTRO VARILNA SPOJKA PE100/ PN16 / d225</t>
  </si>
  <si>
    <t xml:space="preserve"> ELEKTRO VARILNO KOLENO PE100/ PN16 / d225/90°</t>
  </si>
  <si>
    <t xml:space="preserve"> ELEKTRO VARILNO KOLENO PE100/ PN16 / d225/45°</t>
  </si>
  <si>
    <t>PRIROBNICA PP-JEKLO / PN16 / d225/DN200</t>
  </si>
  <si>
    <t>KONČNIK  PE100 / PN16 / d225</t>
  </si>
  <si>
    <t>CEV PEHD /PE 80/ PN 12.5 / d225 / P 6M / P12M</t>
  </si>
  <si>
    <t>CEV PEHD  /PE 100RC /PN 16 / d140</t>
  </si>
  <si>
    <t>ZAK NAVRTNI ZASUN TIP 236 140/34</t>
  </si>
  <si>
    <t>ZAK NAVRTNI ZASUN TIP 236 140/46</t>
  </si>
  <si>
    <t>ZAK NAVRTNI ZASUN TIP 236 160/34</t>
  </si>
  <si>
    <t>ZAK NAVRTNI ZASUN TIP 236 160/46</t>
  </si>
  <si>
    <t>ZAK NAVRTNI ZASUN TIP 236 180/34</t>
  </si>
  <si>
    <t>ZAK NAVRTNI ZASUN TIP 236 180/46</t>
  </si>
  <si>
    <t>ZAK NAVRTNI ZASUN TIP 236 200/34</t>
  </si>
  <si>
    <t>ZAK NAVRTNI ZASUN TIP 236 200/46</t>
  </si>
  <si>
    <t>ZAK NAVRTNI ZASUN TIP 236 250/34</t>
  </si>
  <si>
    <t>ZAK NAVRTNI ZASUN TIP 236 250/46</t>
  </si>
  <si>
    <t xml:space="preserve"> INOX X DN50x2" z navojem</t>
  </si>
  <si>
    <t xml:space="preserve"> INOX X DN65x2.1/2" z navojem</t>
  </si>
  <si>
    <t xml:space="preserve"> INOX X DN80x3" z navojem</t>
  </si>
  <si>
    <t xml:space="preserve"> INOX X DN100x3"z navojem</t>
  </si>
  <si>
    <t>VODOMERNI TERMO JAŠEK</t>
  </si>
  <si>
    <t>JAŠEK DN 600, VODOMER 3/4" , H=1000mm, LŽ pokrov</t>
  </si>
  <si>
    <t>JAŠEK DN 600, VODOMER 1" , H=1000mm, LŽ pokrov</t>
  </si>
  <si>
    <t>JAŠEK DN 600, VODOMER 5/4" , H=1000mm, LŽ pokrov</t>
  </si>
  <si>
    <t>JAŠEK DN 600, VODOMER 6/4" , H=1000mm, LŽ pokrov</t>
  </si>
  <si>
    <t>Termo jašek, material ohišja polietilen,  opremljen z alkatenskimi priključki, nosilcem za vodomer ter s pripadajočimi spojnicami in holendri, lovilcem nesnage. 
Minimalne višine H=1000mm. Jašek opremljen s termo pokrovom iz polivretana in LŽ pokrovom, kot npr. proizvajalec Alpro.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</si>
</sst>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
    <numFmt numFmtId="165" formatCode="#,##0_ ;[Red]\-#,##0\ "/>
  </numFmts>
  <fonts count="13" x14ac:knownFonts="1">
    <font>
      <sz val="10"/>
      <name val="Arial CE"/>
      <family val="2"/>
      <charset val="238"/>
    </font>
    <font>
      <sz val="8"/>
      <name val="Arial CE"/>
      <family val="2"/>
      <charset val="238"/>
    </font>
    <font>
      <sz val="8"/>
      <name val="Tahoma"/>
      <family val="2"/>
      <charset val="238"/>
    </font>
    <font>
      <b/>
      <sz val="8"/>
      <name val="Tahoma"/>
      <family val="2"/>
      <charset val="238"/>
    </font>
    <font>
      <sz val="10"/>
      <name val="Arial CE"/>
      <family val="2"/>
      <charset val="238"/>
    </font>
    <font>
      <sz val="8"/>
      <color rgb="FF000000"/>
      <name val="Tahoma"/>
      <family val="2"/>
      <charset val="238"/>
    </font>
    <font>
      <b/>
      <sz val="10"/>
      <name val="Arial CE"/>
      <charset val="238"/>
    </font>
    <font>
      <b/>
      <sz val="8"/>
      <color rgb="FF004E9A"/>
      <name val="Tahoma"/>
      <family val="2"/>
      <charset val="238"/>
    </font>
    <font>
      <sz val="8"/>
      <color rgb="FFED0000"/>
      <name val="Tahoma"/>
      <family val="2"/>
      <charset val="238"/>
    </font>
    <font>
      <sz val="8"/>
      <color rgb="FF388600"/>
      <name val="Tahoma"/>
      <family val="2"/>
      <charset val="238"/>
    </font>
    <font>
      <b/>
      <sz val="8"/>
      <color rgb="FF0070C0"/>
      <name val="Tahoma"/>
      <family val="2"/>
      <charset val="238"/>
    </font>
    <font>
      <sz val="8"/>
      <color rgb="FF0070C0"/>
      <name val="Tahoma"/>
      <family val="2"/>
      <charset val="238"/>
    </font>
    <font>
      <b/>
      <sz val="10"/>
      <color rgb="FF0070C0"/>
      <name val="Arial CE"/>
      <charset val="238"/>
    </font>
  </fonts>
  <fills count="14">
    <fill>
      <patternFill patternType="none"/>
    </fill>
    <fill>
      <patternFill patternType="gray125"/>
    </fill>
    <fill>
      <patternFill patternType="solid">
        <fgColor rgb="FF8EB4E3"/>
        <bgColor rgb="FF9999FF"/>
      </patternFill>
    </fill>
    <fill>
      <patternFill patternType="solid">
        <fgColor rgb="FFC3D69B"/>
        <bgColor rgb="FFD7E4BD"/>
      </patternFill>
    </fill>
    <fill>
      <patternFill patternType="solid">
        <fgColor rgb="FFFAC090"/>
        <bgColor rgb="FFC3D69B"/>
      </patternFill>
    </fill>
    <fill>
      <patternFill patternType="solid">
        <fgColor rgb="FFA6A6A6"/>
        <bgColor rgb="FF8EB4E3"/>
      </patternFill>
    </fill>
    <fill>
      <patternFill patternType="solid">
        <fgColor rgb="FFFFFFFF"/>
        <bgColor rgb="FFFDEADA"/>
      </patternFill>
    </fill>
    <fill>
      <patternFill patternType="solid">
        <fgColor rgb="FFD7E4BD"/>
        <bgColor rgb="FFD9D9D9"/>
      </patternFill>
    </fill>
    <fill>
      <patternFill patternType="solid">
        <fgColor rgb="FFFDEADA"/>
        <bgColor rgb="FFFFFFFF"/>
      </patternFill>
    </fill>
    <fill>
      <patternFill patternType="solid">
        <fgColor rgb="FFD9D9D9"/>
        <bgColor rgb="FFD7E4BD"/>
      </patternFill>
    </fill>
    <fill>
      <patternFill patternType="solid">
        <fgColor theme="3" tint="0.59999389629810485"/>
        <bgColor indexed="64"/>
      </patternFill>
    </fill>
    <fill>
      <patternFill patternType="solid">
        <fgColor theme="3" tint="0.79998168889431442"/>
        <bgColor indexed="31"/>
      </patternFill>
    </fill>
    <fill>
      <patternFill patternType="solid">
        <fgColor theme="0" tint="-0.14999847407452621"/>
        <bgColor rgb="FFD7E4BD"/>
      </patternFill>
    </fill>
    <fill>
      <patternFill patternType="solid">
        <fgColor theme="0" tint="-0.14999847407452621"/>
        <bgColor indexed="64"/>
      </patternFill>
    </fill>
  </fills>
  <borders count="5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medium">
        <color auto="1"/>
      </top>
      <bottom/>
      <diagonal/>
    </border>
    <border>
      <left style="thin">
        <color auto="1"/>
      </left>
      <right style="medium">
        <color auto="1"/>
      </right>
      <top style="medium">
        <color auto="1"/>
      </top>
      <bottom/>
      <diagonal/>
    </border>
    <border>
      <left style="medium">
        <color auto="1"/>
      </left>
      <right/>
      <top style="thin">
        <color auto="1"/>
      </top>
      <bottom/>
      <diagonal/>
    </border>
    <border>
      <left style="thin">
        <color auto="1"/>
      </left>
      <right style="medium">
        <color auto="1"/>
      </right>
      <top style="medium">
        <color auto="1"/>
      </top>
      <bottom style="medium">
        <color auto="1"/>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s>
  <cellStyleXfs count="3">
    <xf numFmtId="0" fontId="0" fillId="0" borderId="0"/>
    <xf numFmtId="164" fontId="4" fillId="0" borderId="0" applyBorder="0" applyProtection="0"/>
    <xf numFmtId="0" fontId="5" fillId="0" borderId="0" applyNumberFormat="0" applyFont="0" applyFill="0" applyBorder="0" applyAlignment="0" applyProtection="0">
      <alignment horizontal="center" vertical="top" wrapText="1"/>
    </xf>
  </cellStyleXfs>
  <cellXfs count="338">
    <xf numFmtId="0" fontId="0" fillId="0" borderId="0" xfId="0"/>
    <xf numFmtId="49" fontId="2" fillId="0" borderId="8" xfId="0" applyNumberFormat="1" applyFont="1" applyBorder="1" applyAlignment="1">
      <alignment horizontal="center"/>
    </xf>
    <xf numFmtId="4" fontId="2" fillId="0" borderId="9" xfId="0" applyNumberFormat="1" applyFont="1" applyBorder="1"/>
    <xf numFmtId="0" fontId="3" fillId="0" borderId="16" xfId="0" applyFont="1" applyBorder="1"/>
    <xf numFmtId="49" fontId="3" fillId="0" borderId="8" xfId="0" applyNumberFormat="1" applyFont="1" applyBorder="1" applyAlignment="1">
      <alignment horizontal="center"/>
    </xf>
    <xf numFmtId="49" fontId="3" fillId="0" borderId="8" xfId="0" applyNumberFormat="1" applyFont="1" applyBorder="1"/>
    <xf numFmtId="4" fontId="3" fillId="0" borderId="17" xfId="0" applyNumberFormat="1" applyFont="1" applyBorder="1"/>
    <xf numFmtId="0" fontId="3" fillId="0" borderId="18" xfId="0" applyFont="1" applyBorder="1"/>
    <xf numFmtId="49" fontId="3" fillId="0" borderId="19" xfId="0" applyNumberFormat="1" applyFont="1" applyBorder="1" applyAlignment="1">
      <alignment horizontal="center"/>
    </xf>
    <xf numFmtId="49" fontId="3" fillId="0" borderId="19" xfId="0" applyNumberFormat="1" applyFont="1" applyBorder="1"/>
    <xf numFmtId="4" fontId="3" fillId="0" borderId="20" xfId="0" applyNumberFormat="1" applyFont="1" applyBorder="1"/>
    <xf numFmtId="0" fontId="2" fillId="0" borderId="7" xfId="0" applyFont="1" applyBorder="1" applyAlignment="1">
      <alignment horizontal="center"/>
    </xf>
    <xf numFmtId="4" fontId="2" fillId="0" borderId="8" xfId="0" applyNumberFormat="1" applyFont="1" applyBorder="1"/>
    <xf numFmtId="4" fontId="2" fillId="0" borderId="21" xfId="0" applyNumberFormat="1" applyFont="1" applyBorder="1"/>
    <xf numFmtId="0" fontId="3" fillId="0" borderId="8" xfId="0" applyFont="1" applyBorder="1"/>
    <xf numFmtId="4" fontId="3" fillId="0" borderId="8" xfId="0" applyNumberFormat="1" applyFont="1" applyBorder="1"/>
    <xf numFmtId="4" fontId="3" fillId="0" borderId="17" xfId="0" applyNumberFormat="1" applyFont="1" applyBorder="1" applyAlignment="1">
      <alignment horizontal="right"/>
    </xf>
    <xf numFmtId="4" fontId="3" fillId="0" borderId="26" xfId="0" applyNumberFormat="1" applyFont="1" applyBorder="1" applyAlignment="1">
      <alignment horizontal="right"/>
    </xf>
    <xf numFmtId="49" fontId="3" fillId="0" borderId="7" xfId="0" applyNumberFormat="1" applyFont="1" applyBorder="1"/>
    <xf numFmtId="0" fontId="2" fillId="0" borderId="8" xfId="0" applyFont="1" applyBorder="1" applyAlignment="1">
      <alignment horizontal="center"/>
    </xf>
    <xf numFmtId="49" fontId="3" fillId="0" borderId="9" xfId="0" applyNumberFormat="1" applyFont="1" applyBorder="1"/>
    <xf numFmtId="49" fontId="2" fillId="0" borderId="9" xfId="0" applyNumberFormat="1" applyFont="1" applyBorder="1"/>
    <xf numFmtId="49" fontId="2" fillId="0" borderId="7" xfId="0" applyNumberFormat="1" applyFont="1" applyBorder="1" applyAlignment="1">
      <alignment horizontal="center"/>
    </xf>
    <xf numFmtId="165" fontId="2" fillId="0" borderId="9" xfId="0" applyNumberFormat="1" applyFont="1" applyBorder="1" applyAlignment="1">
      <alignment horizontal="right"/>
    </xf>
    <xf numFmtId="4" fontId="3" fillId="0" borderId="9" xfId="0" applyNumberFormat="1" applyFont="1" applyBorder="1"/>
    <xf numFmtId="49" fontId="3" fillId="0" borderId="7" xfId="0" applyNumberFormat="1" applyFont="1" applyBorder="1" applyAlignment="1">
      <alignment horizontal="center"/>
    </xf>
    <xf numFmtId="0" fontId="3" fillId="0" borderId="9" xfId="0" applyFont="1" applyBorder="1" applyAlignment="1">
      <alignment horizontal="center"/>
    </xf>
    <xf numFmtId="4" fontId="3" fillId="0" borderId="9" xfId="0" applyNumberFormat="1" applyFont="1" applyBorder="1" applyAlignment="1">
      <alignment horizontal="center"/>
    </xf>
    <xf numFmtId="49" fontId="3" fillId="0" borderId="9" xfId="0" applyNumberFormat="1" applyFont="1" applyBorder="1" applyAlignment="1">
      <alignment horizontal="center"/>
    </xf>
    <xf numFmtId="49" fontId="2" fillId="0" borderId="9" xfId="0" applyNumberFormat="1" applyFont="1" applyBorder="1" applyAlignment="1">
      <alignment horizontal="center"/>
    </xf>
    <xf numFmtId="4" fontId="3" fillId="0" borderId="26" xfId="0" applyNumberFormat="1" applyFont="1" applyBorder="1"/>
    <xf numFmtId="0" fontId="3" fillId="0" borderId="7" xfId="0" applyFont="1" applyBorder="1"/>
    <xf numFmtId="0" fontId="2" fillId="0" borderId="9" xfId="0" applyFont="1" applyBorder="1" applyProtection="1">
      <protection locked="0"/>
    </xf>
    <xf numFmtId="0" fontId="2" fillId="0" borderId="9" xfId="0" applyFont="1" applyBorder="1" applyAlignment="1">
      <alignment horizontal="right"/>
    </xf>
    <xf numFmtId="0" fontId="3" fillId="7" borderId="7" xfId="0" applyFont="1" applyFill="1" applyBorder="1"/>
    <xf numFmtId="0" fontId="2" fillId="7" borderId="8" xfId="0" applyFont="1" applyFill="1" applyBorder="1" applyAlignment="1">
      <alignment horizontal="center"/>
    </xf>
    <xf numFmtId="4" fontId="2" fillId="7" borderId="21" xfId="0" applyNumberFormat="1" applyFont="1" applyFill="1" applyBorder="1"/>
    <xf numFmtId="4" fontId="3" fillId="0" borderId="21" xfId="0" applyNumberFormat="1" applyFont="1" applyBorder="1"/>
    <xf numFmtId="0" fontId="3" fillId="0" borderId="9" xfId="0" applyFont="1" applyBorder="1"/>
    <xf numFmtId="49" fontId="2" fillId="0" borderId="9" xfId="0" applyNumberFormat="1" applyFont="1" applyBorder="1" applyAlignment="1">
      <alignment horizontal="left"/>
    </xf>
    <xf numFmtId="49" fontId="2" fillId="0" borderId="9" xfId="0" applyNumberFormat="1" applyFont="1" applyBorder="1" applyAlignment="1">
      <alignment horizontal="left" wrapText="1"/>
    </xf>
    <xf numFmtId="0" fontId="2" fillId="0" borderId="9" xfId="0" applyFont="1" applyBorder="1"/>
    <xf numFmtId="0" fontId="2" fillId="0" borderId="9" xfId="0" applyFont="1" applyBorder="1" applyAlignment="1">
      <alignment vertical="top" wrapText="1"/>
    </xf>
    <xf numFmtId="0" fontId="3" fillId="8" borderId="7" xfId="0" applyFont="1" applyFill="1" applyBorder="1"/>
    <xf numFmtId="0" fontId="2" fillId="8" borderId="8" xfId="0" applyFont="1" applyFill="1" applyBorder="1" applyAlignment="1">
      <alignment horizontal="center"/>
    </xf>
    <xf numFmtId="4" fontId="2" fillId="8" borderId="21" xfId="0" applyNumberFormat="1" applyFont="1" applyFill="1" applyBorder="1"/>
    <xf numFmtId="0" fontId="3" fillId="6" borderId="7" xfId="0" applyFont="1" applyFill="1" applyBorder="1"/>
    <xf numFmtId="0" fontId="2" fillId="6" borderId="8" xfId="0" applyFont="1" applyFill="1" applyBorder="1" applyAlignment="1">
      <alignment horizontal="center"/>
    </xf>
    <xf numFmtId="4" fontId="2" fillId="6" borderId="21" xfId="0" applyNumberFormat="1" applyFont="1" applyFill="1" applyBorder="1"/>
    <xf numFmtId="49" fontId="2" fillId="0" borderId="8" xfId="0" applyNumberFormat="1" applyFont="1" applyBorder="1" applyAlignment="1">
      <alignment horizontal="left"/>
    </xf>
    <xf numFmtId="0" fontId="3" fillId="6" borderId="9" xfId="0" applyFont="1" applyFill="1" applyBorder="1"/>
    <xf numFmtId="49" fontId="2" fillId="6" borderId="8" xfId="0" applyNumberFormat="1" applyFont="1" applyFill="1" applyBorder="1" applyAlignment="1">
      <alignment horizontal="left"/>
    </xf>
    <xf numFmtId="49" fontId="2" fillId="6" borderId="8" xfId="0" applyNumberFormat="1" applyFont="1" applyFill="1" applyBorder="1" applyAlignment="1">
      <alignment horizontal="center"/>
    </xf>
    <xf numFmtId="4" fontId="2" fillId="6" borderId="8" xfId="0" applyNumberFormat="1" applyFont="1" applyFill="1" applyBorder="1"/>
    <xf numFmtId="49" fontId="3" fillId="6" borderId="9" xfId="0" applyNumberFormat="1" applyFont="1" applyFill="1" applyBorder="1"/>
    <xf numFmtId="49" fontId="3" fillId="6" borderId="9" xfId="0" applyNumberFormat="1" applyFont="1" applyFill="1" applyBorder="1" applyAlignment="1">
      <alignment horizontal="center"/>
    </xf>
    <xf numFmtId="0" fontId="3" fillId="6" borderId="9" xfId="0" applyFont="1" applyFill="1" applyBorder="1" applyAlignment="1">
      <alignment horizontal="center"/>
    </xf>
    <xf numFmtId="4" fontId="3" fillId="6" borderId="9" xfId="0" applyNumberFormat="1" applyFont="1" applyFill="1" applyBorder="1" applyAlignment="1">
      <alignment horizontal="center"/>
    </xf>
    <xf numFmtId="0" fontId="2" fillId="6" borderId="9" xfId="0" applyFont="1" applyFill="1" applyBorder="1" applyProtection="1">
      <protection locked="0"/>
    </xf>
    <xf numFmtId="49" fontId="2" fillId="6" borderId="9" xfId="0" applyNumberFormat="1" applyFont="1" applyFill="1" applyBorder="1" applyAlignment="1">
      <alignment horizontal="center"/>
    </xf>
    <xf numFmtId="165" fontId="2" fillId="6" borderId="9" xfId="0" applyNumberFormat="1" applyFont="1" applyFill="1" applyBorder="1" applyAlignment="1">
      <alignment horizontal="right"/>
    </xf>
    <xf numFmtId="4" fontId="2" fillId="6" borderId="9" xfId="0" applyNumberFormat="1" applyFont="1" applyFill="1" applyBorder="1"/>
    <xf numFmtId="0" fontId="3" fillId="0" borderId="8" xfId="0" applyFont="1" applyBorder="1" applyAlignment="1">
      <alignment horizontal="center"/>
    </xf>
    <xf numFmtId="49" fontId="2" fillId="8" borderId="8" xfId="0" applyNumberFormat="1" applyFont="1" applyFill="1" applyBorder="1" applyAlignment="1">
      <alignment horizontal="center"/>
    </xf>
    <xf numFmtId="0" fontId="2" fillId="0" borderId="8" xfId="0" applyFont="1" applyBorder="1"/>
    <xf numFmtId="0" fontId="3" fillId="9" borderId="7" xfId="0" applyFont="1" applyFill="1" applyBorder="1"/>
    <xf numFmtId="49" fontId="2" fillId="9" borderId="8" xfId="0" applyNumberFormat="1" applyFont="1" applyFill="1" applyBorder="1" applyAlignment="1">
      <alignment horizontal="center"/>
    </xf>
    <xf numFmtId="0" fontId="2" fillId="9" borderId="8" xfId="0" applyFont="1" applyFill="1" applyBorder="1" applyAlignment="1">
      <alignment horizontal="center"/>
    </xf>
    <xf numFmtId="4" fontId="2" fillId="9" borderId="8" xfId="0" applyNumberFormat="1" applyFont="1" applyFill="1" applyBorder="1"/>
    <xf numFmtId="4" fontId="3" fillId="9" borderId="21" xfId="0" applyNumberFormat="1" applyFont="1" applyFill="1" applyBorder="1" applyAlignment="1">
      <alignment horizontal="center"/>
    </xf>
    <xf numFmtId="49" fontId="3" fillId="9" borderId="7" xfId="0" applyNumberFormat="1" applyFont="1" applyFill="1" applyBorder="1"/>
    <xf numFmtId="4" fontId="2" fillId="9" borderId="21" xfId="0" applyNumberFormat="1" applyFont="1" applyFill="1" applyBorder="1"/>
    <xf numFmtId="4" fontId="2" fillId="9" borderId="9" xfId="0" applyNumberFormat="1" applyFont="1" applyFill="1" applyBorder="1"/>
    <xf numFmtId="4" fontId="3" fillId="0" borderId="7" xfId="0" applyNumberFormat="1" applyFont="1" applyBorder="1" applyAlignment="1">
      <alignment horizontal="center"/>
    </xf>
    <xf numFmtId="49" fontId="3" fillId="11" borderId="7" xfId="0" applyNumberFormat="1" applyFont="1" applyFill="1" applyBorder="1"/>
    <xf numFmtId="49" fontId="3" fillId="11" borderId="8" xfId="0" applyNumberFormat="1" applyFont="1" applyFill="1" applyBorder="1" applyAlignment="1">
      <alignment horizontal="center"/>
    </xf>
    <xf numFmtId="4" fontId="2" fillId="11" borderId="21" xfId="0" applyNumberFormat="1" applyFont="1" applyFill="1" applyBorder="1"/>
    <xf numFmtId="49" fontId="3" fillId="0" borderId="34" xfId="0" applyNumberFormat="1" applyFont="1" applyBorder="1"/>
    <xf numFmtId="49" fontId="3" fillId="0" borderId="35" xfId="0" applyNumberFormat="1" applyFont="1" applyBorder="1" applyAlignment="1">
      <alignment horizontal="center"/>
    </xf>
    <xf numFmtId="0" fontId="3" fillId="11" borderId="34" xfId="0" applyFont="1" applyFill="1" applyBorder="1"/>
    <xf numFmtId="49" fontId="2" fillId="11" borderId="35" xfId="0" applyNumberFormat="1" applyFont="1" applyFill="1" applyBorder="1" applyAlignment="1">
      <alignment horizontal="center"/>
    </xf>
    <xf numFmtId="4" fontId="2" fillId="11" borderId="36" xfId="0" applyNumberFormat="1" applyFont="1" applyFill="1" applyBorder="1"/>
    <xf numFmtId="49" fontId="2" fillId="0" borderId="37" xfId="0" applyNumberFormat="1" applyFont="1" applyBorder="1"/>
    <xf numFmtId="49" fontId="2" fillId="0" borderId="37" xfId="0" applyNumberFormat="1" applyFont="1" applyBorder="1" applyAlignment="1">
      <alignment horizontal="center"/>
    </xf>
    <xf numFmtId="165" fontId="2" fillId="0" borderId="37" xfId="0" applyNumberFormat="1" applyFont="1" applyBorder="1" applyAlignment="1">
      <alignment horizontal="right"/>
    </xf>
    <xf numFmtId="4" fontId="2" fillId="0" borderId="37" xfId="0" applyNumberFormat="1" applyFont="1" applyBorder="1"/>
    <xf numFmtId="49" fontId="3" fillId="0" borderId="37" xfId="0" applyNumberFormat="1" applyFont="1" applyBorder="1"/>
    <xf numFmtId="49" fontId="3" fillId="0" borderId="37" xfId="0" applyNumberFormat="1" applyFont="1" applyBorder="1" applyAlignment="1">
      <alignment horizontal="center"/>
    </xf>
    <xf numFmtId="0" fontId="2" fillId="0" borderId="37" xfId="0" applyFont="1" applyBorder="1" applyAlignment="1">
      <alignment horizontal="center"/>
    </xf>
    <xf numFmtId="0" fontId="3" fillId="0" borderId="37" xfId="0" applyFont="1" applyBorder="1" applyAlignment="1">
      <alignment horizontal="center"/>
    </xf>
    <xf numFmtId="4" fontId="3" fillId="0" borderId="37" xfId="0" applyNumberFormat="1" applyFont="1" applyBorder="1" applyAlignment="1">
      <alignment horizontal="center"/>
    </xf>
    <xf numFmtId="1" fontId="2" fillId="0" borderId="37" xfId="0" applyNumberFormat="1" applyFont="1" applyBorder="1" applyAlignment="1">
      <alignment horizontal="center"/>
    </xf>
    <xf numFmtId="4" fontId="3" fillId="0" borderId="37" xfId="0" applyNumberFormat="1" applyFont="1" applyBorder="1"/>
    <xf numFmtId="49" fontId="3" fillId="0" borderId="37" xfId="0" applyNumberFormat="1" applyFont="1" applyBorder="1" applyAlignment="1">
      <alignment horizontal="left"/>
    </xf>
    <xf numFmtId="0" fontId="3" fillId="0" borderId="37" xfId="0" applyFont="1" applyBorder="1"/>
    <xf numFmtId="0" fontId="2" fillId="0" borderId="37" xfId="0" applyFont="1" applyBorder="1" applyProtection="1">
      <protection locked="0"/>
    </xf>
    <xf numFmtId="0" fontId="2" fillId="0" borderId="37" xfId="0" applyFont="1" applyBorder="1" applyAlignment="1">
      <alignment horizontal="right"/>
    </xf>
    <xf numFmtId="0" fontId="2" fillId="0" borderId="37" xfId="0" applyFont="1" applyBorder="1" applyAlignment="1">
      <alignment horizontal="left"/>
    </xf>
    <xf numFmtId="49" fontId="2" fillId="0" borderId="37" xfId="0" applyNumberFormat="1" applyFont="1" applyBorder="1" applyAlignment="1">
      <alignment horizontal="left"/>
    </xf>
    <xf numFmtId="49" fontId="3" fillId="12" borderId="7" xfId="0" applyNumberFormat="1" applyFont="1" applyFill="1" applyBorder="1"/>
    <xf numFmtId="49" fontId="3" fillId="13" borderId="37" xfId="0" applyNumberFormat="1" applyFont="1" applyFill="1" applyBorder="1" applyAlignment="1">
      <alignment horizontal="left"/>
    </xf>
    <xf numFmtId="49" fontId="2" fillId="13" borderId="37" xfId="0" applyNumberFormat="1" applyFont="1" applyFill="1" applyBorder="1" applyAlignment="1">
      <alignment horizontal="center"/>
    </xf>
    <xf numFmtId="165" fontId="2" fillId="13" borderId="37" xfId="0" applyNumberFormat="1" applyFont="1" applyFill="1" applyBorder="1" applyAlignment="1">
      <alignment horizontal="right"/>
    </xf>
    <xf numFmtId="4" fontId="2" fillId="13" borderId="37" xfId="0" applyNumberFormat="1" applyFont="1" applyFill="1" applyBorder="1"/>
    <xf numFmtId="4" fontId="2" fillId="11" borderId="8" xfId="0" applyNumberFormat="1" applyFont="1" applyFill="1" applyBorder="1" applyAlignment="1">
      <alignment horizontal="center"/>
    </xf>
    <xf numFmtId="4" fontId="2" fillId="11" borderId="35" xfId="0" applyNumberFormat="1" applyFont="1" applyFill="1" applyBorder="1" applyAlignment="1">
      <alignment horizontal="center"/>
    </xf>
    <xf numFmtId="4" fontId="3" fillId="0" borderId="35" xfId="0" applyNumberFormat="1" applyFont="1" applyBorder="1"/>
    <xf numFmtId="4" fontId="2" fillId="0" borderId="35" xfId="0" applyNumberFormat="1" applyFont="1" applyBorder="1"/>
    <xf numFmtId="4" fontId="2" fillId="7" borderId="8" xfId="0" applyNumberFormat="1" applyFont="1" applyFill="1" applyBorder="1" applyAlignment="1">
      <alignment horizontal="center"/>
    </xf>
    <xf numFmtId="4" fontId="2" fillId="8" borderId="8" xfId="0" applyNumberFormat="1" applyFont="1" applyFill="1" applyBorder="1" applyAlignment="1">
      <alignment horizontal="center"/>
    </xf>
    <xf numFmtId="4" fontId="2" fillId="6" borderId="8" xfId="0" applyNumberFormat="1" applyFont="1" applyFill="1" applyBorder="1" applyAlignment="1">
      <alignment horizontal="center"/>
    </xf>
    <xf numFmtId="9" fontId="3" fillId="0" borderId="8" xfId="1" applyNumberFormat="1" applyFont="1" applyBorder="1" applyProtection="1"/>
    <xf numFmtId="9" fontId="2" fillId="0" borderId="19" xfId="0" applyNumberFormat="1" applyFont="1" applyBorder="1"/>
    <xf numFmtId="9" fontId="2" fillId="0" borderId="8" xfId="0" applyNumberFormat="1" applyFont="1" applyBorder="1"/>
    <xf numFmtId="49" fontId="3" fillId="0" borderId="8" xfId="0" applyNumberFormat="1" applyFont="1" applyBorder="1" applyAlignment="1">
      <alignment horizontal="left"/>
    </xf>
    <xf numFmtId="0" fontId="3" fillId="0" borderId="8" xfId="0" applyFont="1" applyBorder="1" applyAlignment="1">
      <alignment horizontal="left"/>
    </xf>
    <xf numFmtId="3" fontId="6" fillId="0" borderId="0" xfId="0" applyNumberFormat="1" applyFont="1"/>
    <xf numFmtId="3" fontId="2" fillId="0" borderId="0" xfId="0" applyNumberFormat="1" applyFont="1"/>
    <xf numFmtId="0" fontId="2" fillId="0" borderId="11" xfId="0" applyFont="1" applyBorder="1" applyAlignment="1">
      <alignment horizontal="left" vertical="top" wrapText="1"/>
    </xf>
    <xf numFmtId="49" fontId="2" fillId="0" borderId="0" xfId="0" applyNumberFormat="1" applyFont="1" applyAlignment="1">
      <alignment horizontal="left" vertical="top" wrapText="1"/>
    </xf>
    <xf numFmtId="0" fontId="2" fillId="0" borderId="0" xfId="0" applyFont="1" applyAlignment="1">
      <alignment vertical="top" wrapText="1"/>
    </xf>
    <xf numFmtId="0" fontId="2" fillId="0" borderId="0" xfId="0" applyFont="1" applyAlignment="1">
      <alignment horizontal="left" vertical="top" wrapText="1"/>
    </xf>
    <xf numFmtId="0" fontId="2" fillId="0" borderId="11" xfId="0" applyFont="1" applyBorder="1" applyAlignment="1">
      <alignment horizontal="justify" vertical="top" wrapText="1"/>
    </xf>
    <xf numFmtId="49" fontId="2" fillId="0" borderId="0" xfId="0" applyNumberFormat="1" applyFont="1" applyAlignment="1">
      <alignment vertical="top" wrapText="1"/>
    </xf>
    <xf numFmtId="0" fontId="2" fillId="0" borderId="0" xfId="0" applyFont="1" applyAlignment="1">
      <alignment horizontal="justify" vertical="top" wrapText="1"/>
    </xf>
    <xf numFmtId="0" fontId="1" fillId="0" borderId="0" xfId="0" applyFont="1"/>
    <xf numFmtId="0" fontId="2" fillId="0" borderId="0" xfId="0" applyFont="1"/>
    <xf numFmtId="0" fontId="2" fillId="0" borderId="0" xfId="0" applyFont="1" applyAlignment="1">
      <alignment horizontal="center"/>
    </xf>
    <xf numFmtId="4" fontId="2" fillId="0" borderId="0" xfId="0" applyNumberFormat="1" applyFont="1"/>
    <xf numFmtId="0" fontId="3" fillId="0" borderId="0" xfId="0" applyFont="1"/>
    <xf numFmtId="4" fontId="3" fillId="0" borderId="0" xfId="0" applyNumberFormat="1" applyFont="1"/>
    <xf numFmtId="0" fontId="3" fillId="2" borderId="1" xfId="0" applyFont="1" applyFill="1" applyBorder="1"/>
    <xf numFmtId="0" fontId="3" fillId="2" borderId="2" xfId="0" applyFont="1" applyFill="1" applyBorder="1"/>
    <xf numFmtId="0" fontId="2" fillId="2" borderId="2" xfId="0" applyFont="1" applyFill="1" applyBorder="1" applyAlignment="1">
      <alignment horizontal="center"/>
    </xf>
    <xf numFmtId="0" fontId="2" fillId="2" borderId="2" xfId="0" applyFont="1" applyFill="1" applyBorder="1"/>
    <xf numFmtId="4" fontId="3" fillId="2" borderId="3" xfId="0" applyNumberFormat="1" applyFont="1" applyFill="1" applyBorder="1" applyAlignment="1">
      <alignment horizontal="center"/>
    </xf>
    <xf numFmtId="49" fontId="2" fillId="0" borderId="4" xfId="0" applyNumberFormat="1" applyFont="1" applyBorder="1" applyAlignment="1">
      <alignment horizontal="center"/>
    </xf>
    <xf numFmtId="49" fontId="2" fillId="0" borderId="4" xfId="0" applyNumberFormat="1" applyFont="1" applyBorder="1"/>
    <xf numFmtId="49" fontId="2" fillId="0" borderId="5" xfId="0" applyNumberFormat="1" applyFont="1" applyBorder="1" applyAlignment="1">
      <alignment horizontal="center"/>
    </xf>
    <xf numFmtId="49" fontId="2" fillId="0" borderId="5" xfId="0" applyNumberFormat="1" applyFont="1" applyBorder="1"/>
    <xf numFmtId="4" fontId="2" fillId="0" borderId="6" xfId="0" applyNumberFormat="1" applyFont="1" applyBorder="1"/>
    <xf numFmtId="4" fontId="2" fillId="0" borderId="40" xfId="0" applyNumberFormat="1" applyFont="1" applyBorder="1"/>
    <xf numFmtId="4" fontId="2" fillId="0" borderId="12" xfId="0" applyNumberFormat="1" applyFont="1" applyBorder="1"/>
    <xf numFmtId="0" fontId="3" fillId="0" borderId="13" xfId="0" applyFont="1" applyBorder="1"/>
    <xf numFmtId="49" fontId="3" fillId="0" borderId="0" xfId="0" applyNumberFormat="1" applyFont="1" applyAlignment="1">
      <alignment horizontal="center"/>
    </xf>
    <xf numFmtId="49" fontId="3" fillId="0" borderId="0" xfId="0" applyNumberFormat="1" applyFont="1"/>
    <xf numFmtId="0" fontId="3" fillId="3" borderId="1" xfId="0" applyFont="1" applyFill="1" applyBorder="1"/>
    <xf numFmtId="0" fontId="3" fillId="3" borderId="2" xfId="0" applyFont="1" applyFill="1" applyBorder="1"/>
    <xf numFmtId="0" fontId="2" fillId="3" borderId="2" xfId="0" applyFont="1" applyFill="1" applyBorder="1" applyAlignment="1">
      <alignment horizontal="center"/>
    </xf>
    <xf numFmtId="0" fontId="2" fillId="3" borderId="2" xfId="0" applyFont="1" applyFill="1" applyBorder="1"/>
    <xf numFmtId="4" fontId="3" fillId="3" borderId="3" xfId="0" applyNumberFormat="1" applyFont="1" applyFill="1" applyBorder="1" applyAlignment="1">
      <alignment horizontal="center"/>
    </xf>
    <xf numFmtId="49" fontId="2" fillId="0" borderId="0" xfId="0" applyNumberFormat="1" applyFont="1" applyAlignment="1">
      <alignment horizontal="center"/>
    </xf>
    <xf numFmtId="49" fontId="2" fillId="0" borderId="0" xfId="0" applyNumberFormat="1" applyFont="1"/>
    <xf numFmtId="0" fontId="3" fillId="4" borderId="1" xfId="0" applyFont="1" applyFill="1" applyBorder="1"/>
    <xf numFmtId="0" fontId="3" fillId="4" borderId="2" xfId="0" applyFont="1" applyFill="1" applyBorder="1"/>
    <xf numFmtId="0" fontId="2" fillId="4" borderId="2" xfId="0" applyFont="1" applyFill="1" applyBorder="1" applyAlignment="1">
      <alignment horizontal="center"/>
    </xf>
    <xf numFmtId="0" fontId="2" fillId="4" borderId="2" xfId="0" applyFont="1" applyFill="1" applyBorder="1"/>
    <xf numFmtId="4" fontId="3" fillId="4" borderId="3" xfId="0" applyNumberFormat="1" applyFont="1" applyFill="1" applyBorder="1" applyAlignment="1">
      <alignment horizontal="center"/>
    </xf>
    <xf numFmtId="0" fontId="3" fillId="5" borderId="1" xfId="0" applyFont="1" applyFill="1" applyBorder="1"/>
    <xf numFmtId="0" fontId="3" fillId="5" borderId="2" xfId="0" applyFont="1" applyFill="1" applyBorder="1"/>
    <xf numFmtId="49" fontId="3" fillId="5" borderId="2" xfId="0" applyNumberFormat="1" applyFont="1" applyFill="1" applyBorder="1" applyAlignment="1">
      <alignment horizontal="center"/>
    </xf>
    <xf numFmtId="49" fontId="3" fillId="5" borderId="2" xfId="0" applyNumberFormat="1" applyFont="1" applyFill="1" applyBorder="1"/>
    <xf numFmtId="4" fontId="2" fillId="5" borderId="2" xfId="0" applyNumberFormat="1" applyFont="1" applyFill="1" applyBorder="1"/>
    <xf numFmtId="4" fontId="3" fillId="5" borderId="3" xfId="0" applyNumberFormat="1" applyFont="1" applyFill="1" applyBorder="1" applyAlignment="1">
      <alignment horizontal="center"/>
    </xf>
    <xf numFmtId="0" fontId="3" fillId="0" borderId="23" xfId="0" applyFont="1" applyBorder="1" applyAlignment="1">
      <alignment horizontal="center"/>
    </xf>
    <xf numFmtId="0" fontId="3" fillId="0" borderId="23" xfId="0" applyFont="1" applyBorder="1"/>
    <xf numFmtId="4" fontId="3" fillId="0" borderId="24" xfId="0" applyNumberFormat="1" applyFont="1" applyBorder="1" applyAlignment="1">
      <alignment horizontal="right"/>
    </xf>
    <xf numFmtId="0" fontId="3" fillId="0" borderId="25" xfId="0" applyFont="1" applyBorder="1"/>
    <xf numFmtId="0" fontId="3" fillId="0" borderId="11" xfId="0" applyFont="1" applyBorder="1" applyAlignment="1">
      <alignment horizontal="center"/>
    </xf>
    <xf numFmtId="0" fontId="3" fillId="0" borderId="11" xfId="0" applyFont="1" applyBorder="1"/>
    <xf numFmtId="0" fontId="3" fillId="0" borderId="1" xfId="0" applyFont="1" applyBorder="1"/>
    <xf numFmtId="0" fontId="3" fillId="0" borderId="2" xfId="0" applyFont="1" applyBorder="1" applyAlignment="1">
      <alignment horizontal="center"/>
    </xf>
    <xf numFmtId="0" fontId="3" fillId="0" borderId="2" xfId="0" applyFont="1" applyBorder="1"/>
    <xf numFmtId="0" fontId="3" fillId="0" borderId="0" xfId="0" applyFont="1" applyAlignment="1">
      <alignment horizontal="center"/>
    </xf>
    <xf numFmtId="4" fontId="3" fillId="0" borderId="0" xfId="0" applyNumberFormat="1" applyFont="1" applyAlignment="1">
      <alignment horizontal="right"/>
    </xf>
    <xf numFmtId="49" fontId="3" fillId="0" borderId="6" xfId="0" applyNumberFormat="1" applyFont="1" applyBorder="1"/>
    <xf numFmtId="49" fontId="3" fillId="0" borderId="4" xfId="0" applyNumberFormat="1" applyFont="1" applyBorder="1" applyAlignment="1">
      <alignment horizontal="center"/>
    </xf>
    <xf numFmtId="0" fontId="3" fillId="0" borderId="6" xfId="0" applyFont="1" applyBorder="1" applyAlignment="1">
      <alignment horizontal="center"/>
    </xf>
    <xf numFmtId="4" fontId="3" fillId="0" borderId="6" xfId="0" applyNumberFormat="1" applyFont="1" applyBorder="1" applyAlignment="1">
      <alignment horizontal="center"/>
    </xf>
    <xf numFmtId="49" fontId="2" fillId="0" borderId="40" xfId="0" applyNumberFormat="1" applyFont="1" applyBorder="1"/>
    <xf numFmtId="165" fontId="2" fillId="0" borderId="40" xfId="0" applyNumberFormat="1" applyFont="1" applyBorder="1" applyAlignment="1">
      <alignment horizontal="right"/>
    </xf>
    <xf numFmtId="49" fontId="3" fillId="0" borderId="1" xfId="0" applyNumberFormat="1" applyFont="1" applyBorder="1"/>
    <xf numFmtId="49" fontId="3" fillId="0" borderId="2" xfId="0" applyNumberFormat="1" applyFont="1" applyBorder="1" applyAlignment="1">
      <alignment horizontal="center"/>
    </xf>
    <xf numFmtId="0" fontId="2" fillId="0" borderId="2" xfId="0" applyFont="1" applyBorder="1" applyAlignment="1">
      <alignment horizontal="center"/>
    </xf>
    <xf numFmtId="49" fontId="3" fillId="0" borderId="12" xfId="0" applyNumberFormat="1" applyFont="1" applyBorder="1"/>
    <xf numFmtId="49" fontId="2" fillId="0" borderId="40" xfId="0" applyNumberFormat="1" applyFont="1" applyBorder="1" applyAlignment="1">
      <alignment horizontal="center"/>
    </xf>
    <xf numFmtId="49" fontId="2" fillId="0" borderId="12" xfId="0" applyNumberFormat="1" applyFont="1" applyBorder="1"/>
    <xf numFmtId="165" fontId="2" fillId="0" borderId="12" xfId="0" applyNumberFormat="1" applyFont="1" applyBorder="1" applyAlignment="1">
      <alignment horizontal="right"/>
    </xf>
    <xf numFmtId="49" fontId="2" fillId="0" borderId="6" xfId="0" applyNumberFormat="1" applyFont="1" applyBorder="1"/>
    <xf numFmtId="49" fontId="2" fillId="0" borderId="6" xfId="0" applyNumberFormat="1" applyFont="1" applyBorder="1" applyAlignment="1">
      <alignment horizontal="center"/>
    </xf>
    <xf numFmtId="165" fontId="2" fillId="0" borderId="6" xfId="0" applyNumberFormat="1" applyFont="1" applyBorder="1" applyAlignment="1">
      <alignment horizontal="right"/>
    </xf>
    <xf numFmtId="4" fontId="3" fillId="0" borderId="38" xfId="0" applyNumberFormat="1" applyFont="1" applyBorder="1"/>
    <xf numFmtId="49" fontId="3" fillId="0" borderId="6" xfId="0" applyNumberFormat="1" applyFont="1" applyBorder="1" applyAlignment="1">
      <alignment horizontal="center"/>
    </xf>
    <xf numFmtId="49" fontId="3" fillId="0" borderId="28" xfId="0" applyNumberFormat="1" applyFont="1" applyBorder="1"/>
    <xf numFmtId="165" fontId="2" fillId="0" borderId="0" xfId="0" applyNumberFormat="1" applyFont="1" applyAlignment="1">
      <alignment horizontal="right"/>
    </xf>
    <xf numFmtId="4" fontId="2" fillId="0" borderId="0" xfId="0" applyNumberFormat="1" applyFont="1" applyProtection="1">
      <protection locked="0"/>
    </xf>
    <xf numFmtId="0" fontId="2" fillId="0" borderId="40" xfId="0" applyFont="1" applyBorder="1" applyAlignment="1">
      <alignment horizontal="right"/>
    </xf>
    <xf numFmtId="49" fontId="2" fillId="0" borderId="10" xfId="0" applyNumberFormat="1" applyFont="1" applyBorder="1" applyAlignment="1">
      <alignment horizontal="center"/>
    </xf>
    <xf numFmtId="49" fontId="2" fillId="0" borderId="28" xfId="0" applyNumberFormat="1" applyFont="1" applyBorder="1" applyAlignment="1">
      <alignment horizontal="center"/>
    </xf>
    <xf numFmtId="4" fontId="3" fillId="0" borderId="3" xfId="0" applyNumberFormat="1" applyFont="1" applyBorder="1"/>
    <xf numFmtId="49" fontId="2" fillId="0" borderId="12" xfId="0" applyNumberFormat="1" applyFont="1" applyBorder="1" applyAlignment="1">
      <alignment horizontal="center"/>
    </xf>
    <xf numFmtId="0" fontId="2" fillId="0" borderId="12" xfId="0" applyFont="1" applyBorder="1" applyAlignment="1">
      <alignment horizontal="right"/>
    </xf>
    <xf numFmtId="0" fontId="2" fillId="0" borderId="6" xfId="0" applyFont="1" applyBorder="1" applyAlignment="1">
      <alignment horizontal="right"/>
    </xf>
    <xf numFmtId="0" fontId="3" fillId="0" borderId="28" xfId="0" applyFont="1" applyBorder="1" applyAlignment="1">
      <alignment horizontal="center"/>
    </xf>
    <xf numFmtId="49" fontId="2" fillId="0" borderId="12" xfId="0" applyNumberFormat="1" applyFont="1" applyBorder="1" applyAlignment="1">
      <alignment horizontal="left"/>
    </xf>
    <xf numFmtId="49" fontId="2" fillId="0" borderId="6" xfId="0" applyNumberFormat="1" applyFont="1" applyBorder="1" applyAlignment="1">
      <alignment horizontal="left"/>
    </xf>
    <xf numFmtId="49" fontId="2" fillId="0" borderId="28" xfId="0" applyNumberFormat="1" applyFont="1" applyBorder="1" applyAlignment="1">
      <alignment horizontal="left"/>
    </xf>
    <xf numFmtId="0" fontId="2" fillId="0" borderId="28" xfId="0" applyFont="1" applyBorder="1" applyAlignment="1">
      <alignment horizontal="right"/>
    </xf>
    <xf numFmtId="4" fontId="2" fillId="0" borderId="28" xfId="0" applyNumberFormat="1" applyFont="1" applyBorder="1"/>
    <xf numFmtId="49" fontId="3" fillId="6" borderId="12" xfId="0" applyNumberFormat="1" applyFont="1" applyFill="1" applyBorder="1"/>
    <xf numFmtId="1" fontId="2" fillId="0" borderId="0" xfId="0" applyNumberFormat="1" applyFont="1" applyAlignment="1">
      <alignment horizontal="center"/>
    </xf>
    <xf numFmtId="0" fontId="2" fillId="0" borderId="0" xfId="0" applyFont="1" applyProtection="1">
      <protection locked="0"/>
    </xf>
    <xf numFmtId="0" fontId="2" fillId="0" borderId="6" xfId="0" applyFont="1" applyBorder="1"/>
    <xf numFmtId="4" fontId="3" fillId="0" borderId="0" xfId="0" applyNumberFormat="1" applyFont="1" applyAlignment="1">
      <alignment horizontal="center"/>
    </xf>
    <xf numFmtId="4" fontId="3" fillId="0" borderId="33" xfId="0" applyNumberFormat="1" applyFont="1" applyBorder="1"/>
    <xf numFmtId="0" fontId="3" fillId="10" borderId="1" xfId="0" applyFont="1" applyFill="1" applyBorder="1" applyAlignment="1">
      <alignment horizontal="center"/>
    </xf>
    <xf numFmtId="0" fontId="3" fillId="10" borderId="2" xfId="0" applyFont="1" applyFill="1" applyBorder="1"/>
    <xf numFmtId="0" fontId="2" fillId="10" borderId="2" xfId="0" applyFont="1" applyFill="1" applyBorder="1" applyAlignment="1">
      <alignment horizontal="center"/>
    </xf>
    <xf numFmtId="0" fontId="2" fillId="10" borderId="2" xfId="0" applyFont="1" applyFill="1" applyBorder="1"/>
    <xf numFmtId="4" fontId="3" fillId="10" borderId="3" xfId="0" applyNumberFormat="1" applyFont="1" applyFill="1" applyBorder="1" applyAlignment="1">
      <alignment horizontal="center"/>
    </xf>
    <xf numFmtId="0" fontId="2" fillId="0" borderId="0" xfId="0" applyFont="1" applyAlignment="1">
      <alignment vertical="center"/>
    </xf>
    <xf numFmtId="4" fontId="3" fillId="0" borderId="3" xfId="0" applyNumberFormat="1" applyFont="1" applyBorder="1" applyAlignment="1">
      <alignment horizontal="center"/>
    </xf>
    <xf numFmtId="49" fontId="3" fillId="0" borderId="31" xfId="0" applyNumberFormat="1" applyFont="1" applyBorder="1"/>
    <xf numFmtId="49" fontId="3" fillId="0" borderId="32" xfId="0" applyNumberFormat="1" applyFont="1" applyBorder="1" applyAlignment="1">
      <alignment horizontal="center"/>
    </xf>
    <xf numFmtId="0" fontId="2" fillId="0" borderId="32" xfId="0" applyFont="1" applyBorder="1" applyAlignment="1">
      <alignment horizontal="center"/>
    </xf>
    <xf numFmtId="4" fontId="2" fillId="0" borderId="0" xfId="0" applyNumberFormat="1" applyFont="1" applyAlignment="1">
      <alignment horizontal="right"/>
    </xf>
    <xf numFmtId="4" fontId="2" fillId="0" borderId="0" xfId="0" applyNumberFormat="1" applyFont="1" applyAlignment="1">
      <alignment horizontal="center"/>
    </xf>
    <xf numFmtId="4" fontId="2" fillId="2" borderId="2" xfId="0" applyNumberFormat="1" applyFont="1" applyFill="1" applyBorder="1"/>
    <xf numFmtId="4" fontId="2" fillId="3" borderId="2" xfId="0" applyNumberFormat="1" applyFont="1" applyFill="1" applyBorder="1"/>
    <xf numFmtId="4" fontId="2" fillId="4" borderId="2" xfId="0" applyNumberFormat="1" applyFont="1" applyFill="1" applyBorder="1"/>
    <xf numFmtId="4" fontId="3" fillId="0" borderId="2" xfId="0" applyNumberFormat="1" applyFont="1" applyBorder="1"/>
    <xf numFmtId="4" fontId="2" fillId="10" borderId="2" xfId="0" applyNumberFormat="1" applyFont="1" applyFill="1" applyBorder="1"/>
    <xf numFmtId="4" fontId="2" fillId="0" borderId="0" xfId="0" applyNumberFormat="1" applyFont="1" applyAlignment="1">
      <alignment horizontal="left" vertical="top" wrapText="1"/>
    </xf>
    <xf numFmtId="4" fontId="2" fillId="0" borderId="2" xfId="0" applyNumberFormat="1" applyFont="1" applyBorder="1"/>
    <xf numFmtId="4" fontId="2" fillId="0" borderId="0" xfId="0" applyNumberFormat="1" applyFont="1" applyAlignment="1">
      <alignment horizontal="justify" vertical="top" wrapText="1"/>
    </xf>
    <xf numFmtId="4" fontId="3" fillId="0" borderId="22" xfId="0" applyNumberFormat="1" applyFont="1" applyBorder="1" applyAlignment="1" applyProtection="1">
      <alignment horizontal="center"/>
      <protection locked="0"/>
    </xf>
    <xf numFmtId="4" fontId="2" fillId="0" borderId="27" xfId="0" applyNumberFormat="1" applyFont="1" applyBorder="1"/>
    <xf numFmtId="4" fontId="3" fillId="0" borderId="5" xfId="0" applyNumberFormat="1" applyFont="1" applyBorder="1" applyAlignment="1" applyProtection="1">
      <alignment horizontal="center"/>
      <protection locked="0"/>
    </xf>
    <xf numFmtId="4" fontId="3" fillId="0" borderId="2" xfId="0" applyNumberFormat="1" applyFont="1" applyBorder="1" applyAlignment="1">
      <alignment horizontal="center"/>
    </xf>
    <xf numFmtId="4" fontId="2" fillId="0" borderId="0" xfId="0" applyNumberFormat="1" applyFont="1" applyAlignment="1">
      <alignment vertical="top" wrapText="1"/>
    </xf>
    <xf numFmtId="4" fontId="3" fillId="0" borderId="29" xfId="0" applyNumberFormat="1" applyFont="1" applyBorder="1" applyAlignment="1" applyProtection="1">
      <alignment horizontal="center"/>
      <protection locked="0"/>
    </xf>
    <xf numFmtId="4" fontId="2" fillId="0" borderId="11" xfId="0" applyNumberFormat="1" applyFont="1" applyBorder="1" applyAlignment="1">
      <alignment horizontal="left" vertical="top" wrapText="1"/>
    </xf>
    <xf numFmtId="4" fontId="2" fillId="0" borderId="11" xfId="0" applyNumberFormat="1" applyFont="1" applyBorder="1" applyAlignment="1">
      <alignment horizontal="justify" vertical="top" wrapText="1"/>
    </xf>
    <xf numFmtId="4" fontId="2" fillId="0" borderId="0" xfId="0" applyNumberFormat="1" applyFont="1" applyAlignment="1" applyProtection="1">
      <alignment horizontal="justify" vertical="top" wrapText="1"/>
      <protection locked="0"/>
    </xf>
    <xf numFmtId="4" fontId="2" fillId="0" borderId="30" xfId="0" applyNumberFormat="1" applyFont="1" applyBorder="1"/>
    <xf numFmtId="4" fontId="2" fillId="0" borderId="32" xfId="0" applyNumberFormat="1" applyFont="1" applyBorder="1"/>
    <xf numFmtId="9" fontId="2" fillId="0" borderId="0" xfId="0" applyNumberFormat="1" applyFont="1"/>
    <xf numFmtId="9" fontId="2" fillId="3" borderId="2" xfId="0" applyNumberFormat="1" applyFont="1" applyFill="1" applyBorder="1"/>
    <xf numFmtId="9" fontId="2" fillId="0" borderId="5" xfId="0" applyNumberFormat="1" applyFont="1" applyBorder="1"/>
    <xf numFmtId="9" fontId="2" fillId="4" borderId="2" xfId="0" applyNumberFormat="1" applyFont="1" applyFill="1" applyBorder="1"/>
    <xf numFmtId="9" fontId="2" fillId="5" borderId="2" xfId="0" applyNumberFormat="1" applyFont="1" applyFill="1" applyBorder="1"/>
    <xf numFmtId="9" fontId="2" fillId="0" borderId="23" xfId="0" applyNumberFormat="1" applyFont="1" applyBorder="1"/>
    <xf numFmtId="9" fontId="3" fillId="0" borderId="2" xfId="0" applyNumberFormat="1" applyFont="1" applyBorder="1"/>
    <xf numFmtId="4" fontId="2" fillId="0" borderId="40" xfId="0" applyNumberFormat="1" applyFont="1" applyBorder="1" applyProtection="1">
      <protection locked="0"/>
    </xf>
    <xf numFmtId="49" fontId="2" fillId="0" borderId="41" xfId="0" applyNumberFormat="1" applyFont="1" applyBorder="1" applyAlignment="1">
      <alignment horizontal="center"/>
    </xf>
    <xf numFmtId="49" fontId="2" fillId="0" borderId="43" xfId="0" applyNumberFormat="1" applyFont="1" applyBorder="1" applyAlignment="1">
      <alignment horizontal="center"/>
    </xf>
    <xf numFmtId="49" fontId="2" fillId="0" borderId="39" xfId="0" applyNumberFormat="1" applyFont="1" applyBorder="1"/>
    <xf numFmtId="49" fontId="2" fillId="0" borderId="42" xfId="0" applyNumberFormat="1" applyFont="1" applyBorder="1"/>
    <xf numFmtId="0" fontId="2" fillId="0" borderId="0" xfId="0" applyFont="1" applyAlignment="1">
      <alignment horizontal="left" vertical="center"/>
    </xf>
    <xf numFmtId="4" fontId="2" fillId="0" borderId="0" xfId="0" applyNumberFormat="1" applyFont="1" applyAlignment="1">
      <alignment horizontal="left" vertical="center"/>
    </xf>
    <xf numFmtId="0" fontId="7" fillId="0" borderId="0" xfId="0" applyFont="1" applyAlignment="1">
      <alignment horizontal="left" vertical="center"/>
    </xf>
    <xf numFmtId="4" fontId="9" fillId="10" borderId="2" xfId="0" applyNumberFormat="1" applyFont="1" applyFill="1" applyBorder="1"/>
    <xf numFmtId="4" fontId="9" fillId="0" borderId="0" xfId="0" applyNumberFormat="1" applyFont="1" applyAlignment="1">
      <alignment horizontal="center"/>
    </xf>
    <xf numFmtId="4" fontId="9" fillId="11" borderId="35" xfId="0" applyNumberFormat="1" applyFont="1" applyFill="1" applyBorder="1" applyAlignment="1">
      <alignment horizontal="center"/>
    </xf>
    <xf numFmtId="1" fontId="2" fillId="0" borderId="40" xfId="0" applyNumberFormat="1" applyFont="1" applyBorder="1" applyAlignment="1">
      <alignment horizontal="center"/>
    </xf>
    <xf numFmtId="3" fontId="3" fillId="0" borderId="0" xfId="0" applyNumberFormat="1" applyFont="1"/>
    <xf numFmtId="0" fontId="3" fillId="0" borderId="0" xfId="0" applyFont="1" applyAlignment="1">
      <alignment horizontal="center" vertical="center"/>
    </xf>
    <xf numFmtId="3" fontId="3" fillId="0" borderId="0" xfId="0" applyNumberFormat="1" applyFont="1" applyAlignment="1">
      <alignment horizontal="left" vertical="center"/>
    </xf>
    <xf numFmtId="164" fontId="2" fillId="0" borderId="0" xfId="1" applyFont="1"/>
    <xf numFmtId="0" fontId="2" fillId="0" borderId="37" xfId="0" applyFont="1" applyBorder="1"/>
    <xf numFmtId="0" fontId="2" fillId="0" borderId="21" xfId="0" applyFont="1" applyBorder="1"/>
    <xf numFmtId="0" fontId="2" fillId="6" borderId="0" xfId="0" applyFont="1" applyFill="1"/>
    <xf numFmtId="0" fontId="3" fillId="0" borderId="44" xfId="0" applyFont="1" applyBorder="1"/>
    <xf numFmtId="49" fontId="3" fillId="0" borderId="5" xfId="0" applyNumberFormat="1" applyFont="1" applyBorder="1"/>
    <xf numFmtId="4" fontId="3" fillId="0" borderId="45" xfId="0" applyNumberFormat="1" applyFont="1" applyBorder="1"/>
    <xf numFmtId="0" fontId="2" fillId="0" borderId="13" xfId="0" applyFont="1" applyBorder="1" applyAlignment="1">
      <alignment horizontal="center"/>
    </xf>
    <xf numFmtId="49" fontId="2" fillId="0" borderId="46" xfId="0" applyNumberFormat="1" applyFont="1" applyBorder="1"/>
    <xf numFmtId="49" fontId="2" fillId="0" borderId="14" xfId="0" applyNumberFormat="1" applyFont="1" applyBorder="1" applyAlignment="1">
      <alignment horizontal="center"/>
    </xf>
    <xf numFmtId="49" fontId="2" fillId="0" borderId="14" xfId="0" applyNumberFormat="1" applyFont="1" applyBorder="1"/>
    <xf numFmtId="9" fontId="2" fillId="0" borderId="14" xfId="0" applyNumberFormat="1" applyFont="1" applyBorder="1"/>
    <xf numFmtId="4" fontId="2" fillId="0" borderId="15" xfId="0" applyNumberFormat="1" applyFont="1" applyBorder="1"/>
    <xf numFmtId="0" fontId="2" fillId="0" borderId="16" xfId="0" applyFont="1" applyBorder="1" applyAlignment="1">
      <alignment horizontal="center"/>
    </xf>
    <xf numFmtId="4" fontId="2" fillId="0" borderId="45" xfId="0" applyNumberFormat="1" applyFont="1" applyBorder="1"/>
    <xf numFmtId="0" fontId="2" fillId="0" borderId="18" xfId="0" applyFont="1" applyBorder="1" applyAlignment="1">
      <alignment horizontal="center"/>
    </xf>
    <xf numFmtId="0" fontId="2" fillId="0" borderId="47" xfId="0" applyFont="1" applyBorder="1"/>
    <xf numFmtId="49" fontId="2" fillId="0" borderId="19" xfId="0" applyNumberFormat="1" applyFont="1" applyBorder="1" applyAlignment="1">
      <alignment horizontal="center"/>
    </xf>
    <xf numFmtId="49" fontId="2" fillId="0" borderId="19" xfId="0" applyNumberFormat="1" applyFont="1" applyBorder="1"/>
    <xf numFmtId="4" fontId="2" fillId="0" borderId="20" xfId="0" applyNumberFormat="1" applyFont="1" applyBorder="1"/>
    <xf numFmtId="49" fontId="2" fillId="0" borderId="13" xfId="0" applyNumberFormat="1" applyFont="1" applyBorder="1" applyAlignment="1">
      <alignment horizontal="center"/>
    </xf>
    <xf numFmtId="4" fontId="2" fillId="0" borderId="14" xfId="0" applyNumberFormat="1" applyFont="1" applyBorder="1"/>
    <xf numFmtId="49" fontId="2" fillId="0" borderId="44" xfId="0" applyNumberFormat="1" applyFont="1" applyBorder="1" applyAlignment="1">
      <alignment horizontal="center"/>
    </xf>
    <xf numFmtId="0" fontId="2" fillId="0" borderId="34" xfId="0" applyFont="1" applyBorder="1"/>
    <xf numFmtId="49" fontId="2" fillId="0" borderId="35" xfId="0" applyNumberFormat="1" applyFont="1" applyBorder="1" applyAlignment="1">
      <alignment horizontal="center"/>
    </xf>
    <xf numFmtId="49" fontId="2" fillId="0" borderId="35" xfId="0" applyNumberFormat="1" applyFont="1" applyBorder="1"/>
    <xf numFmtId="4" fontId="2" fillId="0" borderId="17" xfId="0" applyNumberFormat="1" applyFont="1" applyBorder="1"/>
    <xf numFmtId="49" fontId="2" fillId="0" borderId="31" xfId="0" applyNumberFormat="1" applyFont="1" applyBorder="1" applyAlignment="1">
      <alignment horizontal="center"/>
    </xf>
    <xf numFmtId="0" fontId="2" fillId="0" borderId="46" xfId="0" applyFont="1" applyBorder="1"/>
    <xf numFmtId="9" fontId="2" fillId="0" borderId="35" xfId="0" applyNumberFormat="1" applyFont="1" applyBorder="1"/>
    <xf numFmtId="49" fontId="2" fillId="0" borderId="34" xfId="0" applyNumberFormat="1" applyFont="1" applyBorder="1"/>
    <xf numFmtId="9" fontId="2" fillId="0" borderId="36" xfId="0" applyNumberFormat="1" applyFont="1" applyBorder="1"/>
    <xf numFmtId="4" fontId="2" fillId="0" borderId="48" xfId="0" applyNumberFormat="1" applyFont="1" applyBorder="1"/>
    <xf numFmtId="4" fontId="2" fillId="0" borderId="49" xfId="0" applyNumberFormat="1" applyFont="1" applyBorder="1"/>
    <xf numFmtId="49" fontId="2" fillId="0" borderId="47" xfId="0" applyNumberFormat="1" applyFont="1" applyBorder="1"/>
    <xf numFmtId="9" fontId="2" fillId="0" borderId="50" xfId="0" applyNumberFormat="1" applyFont="1" applyBorder="1"/>
    <xf numFmtId="4" fontId="2" fillId="0" borderId="51" xfId="0" applyNumberFormat="1" applyFont="1" applyBorder="1"/>
    <xf numFmtId="4" fontId="2" fillId="7" borderId="35" xfId="0" applyNumberFormat="1" applyFont="1" applyFill="1" applyBorder="1" applyAlignment="1">
      <alignment horizontal="center"/>
    </xf>
    <xf numFmtId="4" fontId="2" fillId="0" borderId="35" xfId="0" applyNumberFormat="1" applyFont="1" applyBorder="1" applyAlignment="1">
      <alignment horizontal="center"/>
    </xf>
    <xf numFmtId="4" fontId="3" fillId="0" borderId="36" xfId="0" applyNumberFormat="1" applyFont="1" applyBorder="1" applyAlignment="1" applyProtection="1">
      <alignment horizontal="center"/>
      <protection locked="0"/>
    </xf>
    <xf numFmtId="4" fontId="2" fillId="8" borderId="35" xfId="0" applyNumberFormat="1" applyFont="1" applyFill="1" applyBorder="1" applyAlignment="1">
      <alignment horizontal="center"/>
    </xf>
    <xf numFmtId="4" fontId="2" fillId="6" borderId="35" xfId="0" applyNumberFormat="1" applyFont="1" applyFill="1" applyBorder="1" applyAlignment="1">
      <alignment horizontal="center"/>
    </xf>
    <xf numFmtId="4" fontId="3" fillId="0" borderId="40" xfId="0" applyNumberFormat="1" applyFont="1" applyBorder="1" applyAlignment="1" applyProtection="1">
      <alignment horizontal="center"/>
      <protection locked="0"/>
    </xf>
    <xf numFmtId="4" fontId="3" fillId="6" borderId="36" xfId="0" applyNumberFormat="1" applyFont="1" applyFill="1" applyBorder="1" applyAlignment="1" applyProtection="1">
      <alignment horizontal="center"/>
      <protection locked="0"/>
    </xf>
    <xf numFmtId="4" fontId="2" fillId="9" borderId="35" xfId="0" applyNumberFormat="1" applyFont="1" applyFill="1" applyBorder="1"/>
    <xf numFmtId="4" fontId="2" fillId="13" borderId="40" xfId="0" applyNumberFormat="1" applyFont="1" applyFill="1" applyBorder="1" applyProtection="1">
      <protection locked="0"/>
    </xf>
    <xf numFmtId="49" fontId="2" fillId="0" borderId="34" xfId="0" applyNumberFormat="1" applyFont="1" applyBorder="1" applyAlignment="1">
      <alignment horizontal="center"/>
    </xf>
    <xf numFmtId="49" fontId="2" fillId="0" borderId="40" xfId="0" applyNumberFormat="1" applyFont="1" applyBorder="1" applyAlignment="1">
      <alignment horizontal="left" wrapText="1"/>
    </xf>
    <xf numFmtId="49" fontId="10" fillId="0" borderId="14" xfId="0" applyNumberFormat="1" applyFont="1" applyBorder="1"/>
    <xf numFmtId="10" fontId="11" fillId="0" borderId="14" xfId="1" applyNumberFormat="1" applyFont="1" applyBorder="1" applyProtection="1"/>
    <xf numFmtId="3" fontId="12" fillId="0" borderId="0" xfId="0" applyNumberFormat="1" applyFont="1"/>
    <xf numFmtId="4" fontId="8" fillId="0" borderId="0" xfId="0" applyNumberFormat="1" applyFont="1" applyAlignment="1">
      <alignment horizontal="left" vertical="center"/>
    </xf>
    <xf numFmtId="164" fontId="2" fillId="0" borderId="40" xfId="1" applyFont="1" applyBorder="1"/>
    <xf numFmtId="4" fontId="2" fillId="0" borderId="40" xfId="0" applyNumberFormat="1" applyFont="1" applyBorder="1" applyAlignment="1">
      <alignment horizontal="center"/>
    </xf>
    <xf numFmtId="4" fontId="3" fillId="0" borderId="0" xfId="0" applyNumberFormat="1" applyFont="1" applyAlignment="1">
      <alignment wrapText="1"/>
    </xf>
    <xf numFmtId="0" fontId="2" fillId="0" borderId="0" xfId="0" applyFont="1"/>
    <xf numFmtId="0" fontId="2" fillId="0" borderId="0" xfId="0" applyFont="1" applyAlignment="1">
      <alignment horizontal="left" vertical="top" wrapText="1"/>
    </xf>
    <xf numFmtId="0" fontId="2" fillId="0" borderId="0" xfId="0" applyFont="1" applyAlignment="1">
      <alignment horizontal="justify" vertical="top" wrapText="1"/>
    </xf>
    <xf numFmtId="0" fontId="2" fillId="0" borderId="0" xfId="0" applyFont="1" applyAlignment="1">
      <alignment vertical="top" wrapText="1"/>
    </xf>
    <xf numFmtId="49" fontId="2" fillId="0" borderId="0" xfId="0" applyNumberFormat="1" applyFont="1" applyAlignment="1">
      <alignment vertical="top" wrapText="1"/>
    </xf>
    <xf numFmtId="0" fontId="2" fillId="0" borderId="23" xfId="0" applyFont="1" applyBorder="1" applyAlignment="1">
      <alignment vertical="top" wrapText="1"/>
    </xf>
    <xf numFmtId="0" fontId="2" fillId="0" borderId="11" xfId="0" applyFont="1" applyBorder="1" applyAlignment="1">
      <alignment horizontal="left" vertical="top" wrapText="1"/>
    </xf>
    <xf numFmtId="0" fontId="2" fillId="0" borderId="11" xfId="0" applyFont="1" applyBorder="1" applyAlignment="1">
      <alignment horizontal="justify" vertical="top" wrapText="1"/>
    </xf>
    <xf numFmtId="0" fontId="2" fillId="0" borderId="23" xfId="0" applyFont="1" applyBorder="1" applyAlignment="1">
      <alignment vertical="top" wrapText="1" readingOrder="1"/>
    </xf>
    <xf numFmtId="0" fontId="2" fillId="0" borderId="0" xfId="0" applyFont="1" applyAlignment="1">
      <alignment vertical="top" wrapText="1" readingOrder="1"/>
    </xf>
    <xf numFmtId="0" fontId="2" fillId="0" borderId="23" xfId="0" applyFont="1" applyBorder="1" applyAlignment="1">
      <alignment horizontal="justify" vertical="top" wrapText="1"/>
    </xf>
    <xf numFmtId="49" fontId="2" fillId="0" borderId="23" xfId="0" applyNumberFormat="1" applyFont="1" applyBorder="1" applyAlignment="1">
      <alignment horizontal="left" vertical="top" wrapText="1"/>
    </xf>
    <xf numFmtId="49" fontId="2" fillId="0" borderId="0" xfId="0" applyNumberFormat="1" applyFont="1" applyAlignment="1">
      <alignment horizontal="left" vertical="top" wrapText="1"/>
    </xf>
    <xf numFmtId="0" fontId="2" fillId="0" borderId="11" xfId="0" applyFont="1" applyBorder="1" applyAlignment="1">
      <alignment vertical="top" wrapText="1"/>
    </xf>
    <xf numFmtId="0" fontId="0" fillId="0" borderId="23" xfId="0" applyBorder="1" applyAlignment="1">
      <alignment vertical="top" wrapText="1"/>
    </xf>
  </cellXfs>
  <cellStyles count="3">
    <cellStyle name="Navadno" xfId="0" builtinId="0"/>
    <cellStyle name="Navadno 2" xfId="2" xr:uid="{FBE12F79-3C0F-4A6A-ABE8-B184ED13BF4D}"/>
    <cellStyle name="Odstotek" xfId="1" builtinId="5"/>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3D69B"/>
      <rgbColor rgb="FF808080"/>
      <rgbColor rgb="FF9999FF"/>
      <rgbColor rgb="FF993366"/>
      <rgbColor rgb="FFFDEADA"/>
      <rgbColor rgb="FFD9D9D9"/>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D7E4BD"/>
      <rgbColor rgb="FFFFFF99"/>
      <rgbColor rgb="FF8EB4E3"/>
      <rgbColor rgb="FFFF99CC"/>
      <rgbColor rgb="FFCC99FF"/>
      <rgbColor rgb="FFFAC090"/>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ALV1857"/>
  <sheetViews>
    <sheetView tabSelected="1" topLeftCell="A53" zoomScale="130" zoomScaleNormal="130" zoomScaleSheetLayoutView="130" workbookViewId="0">
      <selection activeCell="E1650" sqref="E1650"/>
    </sheetView>
  </sheetViews>
  <sheetFormatPr defaultColWidth="9" defaultRowHeight="10.5" x14ac:dyDescent="0.15"/>
  <cols>
    <col min="1" max="1" width="7.28515625" style="126" customWidth="1"/>
    <col min="2" max="2" width="44.28515625" style="126" customWidth="1"/>
    <col min="3" max="3" width="6.42578125" style="127" customWidth="1"/>
    <col min="4" max="4" width="6.7109375" style="127" customWidth="1"/>
    <col min="5" max="5" width="8.140625" style="226" customWidth="1"/>
    <col min="6" max="6" width="13.85546875" style="128" customWidth="1"/>
    <col min="7" max="7" width="17.28515625" style="128" customWidth="1"/>
    <col min="8" max="8" width="12.28515625" style="128" customWidth="1"/>
    <col min="9" max="981" width="9.140625" style="126" customWidth="1"/>
    <col min="982" max="16384" width="9" style="126"/>
  </cols>
  <sheetData>
    <row r="1" spans="1:8" x14ac:dyDescent="0.15">
      <c r="B1" s="129" t="s">
        <v>0</v>
      </c>
    </row>
    <row r="2" spans="1:8" x14ac:dyDescent="0.15">
      <c r="B2" s="129" t="s">
        <v>1</v>
      </c>
    </row>
    <row r="3" spans="1:8" x14ac:dyDescent="0.15">
      <c r="B3" s="129" t="s">
        <v>2</v>
      </c>
      <c r="H3" s="265"/>
    </row>
    <row r="4" spans="1:8" ht="13.35" customHeight="1" x14ac:dyDescent="0.15">
      <c r="B4" s="129"/>
      <c r="H4" s="265"/>
    </row>
    <row r="5" spans="1:8" ht="20.65" customHeight="1" x14ac:dyDescent="0.15">
      <c r="C5" s="266" t="s">
        <v>1701</v>
      </c>
      <c r="G5" s="322"/>
      <c r="H5" s="323"/>
    </row>
    <row r="6" spans="1:8" s="258" customFormat="1" ht="16.5" customHeight="1" x14ac:dyDescent="0.2">
      <c r="B6" s="260"/>
      <c r="E6" s="259"/>
      <c r="F6" s="259"/>
      <c r="G6" s="319"/>
      <c r="H6" s="267"/>
    </row>
    <row r="7" spans="1:8" ht="12" customHeight="1" x14ac:dyDescent="0.15">
      <c r="C7" s="173" t="s">
        <v>3</v>
      </c>
      <c r="D7" s="126"/>
      <c r="E7" s="128"/>
      <c r="F7" s="130"/>
      <c r="H7" s="265"/>
    </row>
    <row r="8" spans="1:8" ht="6.6" customHeight="1" thickBot="1" x14ac:dyDescent="0.2">
      <c r="D8" s="126"/>
      <c r="E8" s="128"/>
      <c r="H8" s="265"/>
    </row>
    <row r="9" spans="1:8" ht="16.5" customHeight="1" thickBot="1" x14ac:dyDescent="0.2">
      <c r="A9" s="131" t="s">
        <v>4</v>
      </c>
      <c r="B9" s="132" t="s">
        <v>5</v>
      </c>
      <c r="C9" s="133"/>
      <c r="D9" s="134"/>
      <c r="E9" s="227"/>
      <c r="F9" s="135"/>
      <c r="G9" s="225"/>
      <c r="H9" s="265"/>
    </row>
    <row r="10" spans="1:8" ht="16.5" customHeight="1" x14ac:dyDescent="0.15">
      <c r="A10" s="288" t="s">
        <v>6</v>
      </c>
      <c r="B10" s="276" t="s">
        <v>7</v>
      </c>
      <c r="C10" s="277"/>
      <c r="D10" s="278"/>
      <c r="E10" s="289"/>
      <c r="F10" s="280">
        <f>+F87</f>
        <v>0</v>
      </c>
      <c r="G10" s="225"/>
      <c r="H10" s="265"/>
    </row>
    <row r="11" spans="1:8" ht="16.5" customHeight="1" x14ac:dyDescent="0.15">
      <c r="A11" s="290" t="s">
        <v>8</v>
      </c>
      <c r="B11" s="291" t="s">
        <v>9</v>
      </c>
      <c r="C11" s="292"/>
      <c r="D11" s="293"/>
      <c r="E11" s="107"/>
      <c r="F11" s="294">
        <f>+F566</f>
        <v>0</v>
      </c>
      <c r="G11" s="225"/>
      <c r="H11" s="265"/>
    </row>
    <row r="12" spans="1:8" ht="16.5" customHeight="1" x14ac:dyDescent="0.15">
      <c r="A12" s="290" t="s">
        <v>10</v>
      </c>
      <c r="B12" s="291" t="s">
        <v>11</v>
      </c>
      <c r="C12" s="292"/>
      <c r="D12" s="293"/>
      <c r="E12" s="107"/>
      <c r="F12" s="294">
        <f>+F850</f>
        <v>0</v>
      </c>
      <c r="G12" s="225"/>
      <c r="H12" s="265"/>
    </row>
    <row r="13" spans="1:8" ht="16.5" customHeight="1" thickBot="1" x14ac:dyDescent="0.2">
      <c r="A13" s="295" t="s">
        <v>12</v>
      </c>
      <c r="B13" s="284" t="s">
        <v>13</v>
      </c>
      <c r="C13" s="285"/>
      <c r="D13" s="286"/>
      <c r="E13" s="112"/>
      <c r="F13" s="287">
        <f>+F911</f>
        <v>0</v>
      </c>
      <c r="G13" s="225"/>
      <c r="H13" s="265"/>
    </row>
    <row r="14" spans="1:8" ht="16.5" customHeight="1" x14ac:dyDescent="0.15">
      <c r="B14" s="272" t="s">
        <v>14</v>
      </c>
      <c r="C14" s="273"/>
      <c r="D14" s="316"/>
      <c r="E14" s="317"/>
      <c r="F14" s="274">
        <f>SUM(F10:F13)</f>
        <v>0</v>
      </c>
      <c r="G14" s="225"/>
      <c r="H14" s="265"/>
    </row>
    <row r="15" spans="1:8" ht="16.5" customHeight="1" x14ac:dyDescent="0.15">
      <c r="B15" s="3" t="s">
        <v>15</v>
      </c>
      <c r="C15" s="4"/>
      <c r="D15" s="5"/>
      <c r="E15" s="111">
        <v>0.22</v>
      </c>
      <c r="F15" s="6">
        <f>+F14*E15</f>
        <v>0</v>
      </c>
      <c r="G15" s="117"/>
      <c r="H15" s="265"/>
    </row>
    <row r="16" spans="1:8" ht="16.5" customHeight="1" thickBot="1" x14ac:dyDescent="0.2">
      <c r="B16" s="7" t="s">
        <v>16</v>
      </c>
      <c r="C16" s="8"/>
      <c r="D16" s="9"/>
      <c r="E16" s="112"/>
      <c r="F16" s="10">
        <f>+F14+F15</f>
        <v>0</v>
      </c>
      <c r="G16" s="117"/>
      <c r="H16" s="265"/>
    </row>
    <row r="17" spans="1:8" ht="16.5" customHeight="1" thickBot="1" x14ac:dyDescent="0.2">
      <c r="B17" s="129"/>
      <c r="C17" s="144"/>
      <c r="D17" s="145"/>
      <c r="E17" s="246"/>
      <c r="F17" s="130"/>
      <c r="G17" s="117"/>
      <c r="H17" s="265"/>
    </row>
    <row r="18" spans="1:8" ht="16.5" customHeight="1" thickBot="1" x14ac:dyDescent="0.2">
      <c r="A18" s="146" t="s">
        <v>17</v>
      </c>
      <c r="B18" s="147" t="s">
        <v>18</v>
      </c>
      <c r="C18" s="148"/>
      <c r="D18" s="149"/>
      <c r="E18" s="247"/>
      <c r="F18" s="150"/>
      <c r="G18" s="117"/>
      <c r="H18" s="265"/>
    </row>
    <row r="19" spans="1:8" ht="16.5" customHeight="1" x14ac:dyDescent="0.15">
      <c r="A19" s="275" t="s">
        <v>19</v>
      </c>
      <c r="B19" s="276" t="s">
        <v>20</v>
      </c>
      <c r="C19" s="277"/>
      <c r="D19" s="278"/>
      <c r="E19" s="279"/>
      <c r="F19" s="280">
        <f>+F984</f>
        <v>0</v>
      </c>
      <c r="G19" s="117"/>
      <c r="H19" s="265"/>
    </row>
    <row r="20" spans="1:8" ht="16.5" customHeight="1" x14ac:dyDescent="0.15">
      <c r="A20" s="281" t="s">
        <v>21</v>
      </c>
      <c r="B20" s="137" t="s">
        <v>22</v>
      </c>
      <c r="C20" s="138"/>
      <c r="D20" s="139"/>
      <c r="E20" s="248"/>
      <c r="F20" s="282">
        <f>+F1200</f>
        <v>0</v>
      </c>
      <c r="G20" s="117"/>
      <c r="H20" s="265"/>
    </row>
    <row r="21" spans="1:8" ht="16.5" customHeight="1" thickBot="1" x14ac:dyDescent="0.2">
      <c r="A21" s="283" t="s">
        <v>23</v>
      </c>
      <c r="B21" s="284" t="s">
        <v>24</v>
      </c>
      <c r="C21" s="285"/>
      <c r="D21" s="286"/>
      <c r="E21" s="112"/>
      <c r="F21" s="287">
        <f>+F1264</f>
        <v>0</v>
      </c>
      <c r="G21" s="117"/>
      <c r="H21" s="265"/>
    </row>
    <row r="22" spans="1:8" ht="16.5" customHeight="1" x14ac:dyDescent="0.15">
      <c r="B22" s="272" t="s">
        <v>14</v>
      </c>
      <c r="C22" s="273"/>
      <c r="D22" s="316"/>
      <c r="E22" s="317"/>
      <c r="F22" s="274">
        <f>SUM(F19:F21)</f>
        <v>0</v>
      </c>
      <c r="G22" s="117"/>
      <c r="H22" s="265"/>
    </row>
    <row r="23" spans="1:8" ht="16.5" customHeight="1" x14ac:dyDescent="0.15">
      <c r="B23" s="3" t="s">
        <v>15</v>
      </c>
      <c r="C23" s="4"/>
      <c r="D23" s="5"/>
      <c r="E23" s="111">
        <v>0.22</v>
      </c>
      <c r="F23" s="6">
        <f>+F22*E23</f>
        <v>0</v>
      </c>
      <c r="G23" s="117"/>
      <c r="H23" s="265"/>
    </row>
    <row r="24" spans="1:8" ht="16.5" customHeight="1" thickBot="1" x14ac:dyDescent="0.2">
      <c r="B24" s="7" t="s">
        <v>16</v>
      </c>
      <c r="C24" s="8"/>
      <c r="D24" s="9"/>
      <c r="E24" s="112"/>
      <c r="F24" s="10">
        <f>+F22+F23</f>
        <v>0</v>
      </c>
      <c r="G24" s="117"/>
      <c r="H24" s="265"/>
    </row>
    <row r="25" spans="1:8" ht="16.5" customHeight="1" thickBot="1" x14ac:dyDescent="0.2">
      <c r="B25" s="129"/>
      <c r="C25" s="151"/>
      <c r="D25" s="152"/>
      <c r="E25" s="246"/>
      <c r="F25" s="130"/>
      <c r="G25" s="117"/>
      <c r="H25" s="265"/>
    </row>
    <row r="26" spans="1:8" ht="16.5" customHeight="1" thickBot="1" x14ac:dyDescent="0.2">
      <c r="A26" s="153" t="s">
        <v>25</v>
      </c>
      <c r="B26" s="154" t="s">
        <v>26</v>
      </c>
      <c r="C26" s="155"/>
      <c r="D26" s="156"/>
      <c r="E26" s="249"/>
      <c r="F26" s="157"/>
      <c r="G26" s="117"/>
      <c r="H26" s="265"/>
    </row>
    <row r="27" spans="1:8" ht="16.5" customHeight="1" x14ac:dyDescent="0.15">
      <c r="A27" s="275" t="s">
        <v>27</v>
      </c>
      <c r="B27" s="296" t="s">
        <v>28</v>
      </c>
      <c r="C27" s="277"/>
      <c r="D27" s="278"/>
      <c r="E27" s="279"/>
      <c r="F27" s="280">
        <f>+F1319</f>
        <v>0</v>
      </c>
      <c r="G27" s="117"/>
      <c r="H27" s="265"/>
    </row>
    <row r="28" spans="1:8" ht="16.5" customHeight="1" x14ac:dyDescent="0.15">
      <c r="A28" s="281" t="s">
        <v>29</v>
      </c>
      <c r="B28" s="291" t="s">
        <v>30</v>
      </c>
      <c r="C28" s="292"/>
      <c r="D28" s="293"/>
      <c r="E28" s="297"/>
      <c r="F28" s="294">
        <f>+F1372</f>
        <v>0</v>
      </c>
      <c r="G28" s="117"/>
      <c r="H28" s="265"/>
    </row>
    <row r="29" spans="1:8" ht="16.5" customHeight="1" x14ac:dyDescent="0.15">
      <c r="A29" s="281" t="s">
        <v>31</v>
      </c>
      <c r="B29" s="291" t="s">
        <v>32</v>
      </c>
      <c r="C29" s="292"/>
      <c r="D29" s="293"/>
      <c r="E29" s="297"/>
      <c r="F29" s="294">
        <f>+F1399</f>
        <v>0</v>
      </c>
      <c r="G29" s="117"/>
      <c r="H29" s="265"/>
    </row>
    <row r="30" spans="1:8" ht="16.5" customHeight="1" x14ac:dyDescent="0.15">
      <c r="A30" s="281" t="s">
        <v>33</v>
      </c>
      <c r="B30" s="291" t="s">
        <v>34</v>
      </c>
      <c r="C30" s="292"/>
      <c r="D30" s="293"/>
      <c r="E30" s="297"/>
      <c r="F30" s="294">
        <f>+F1457</f>
        <v>0</v>
      </c>
      <c r="G30" s="117"/>
      <c r="H30" s="265"/>
    </row>
    <row r="31" spans="1:8" ht="16.5" customHeight="1" x14ac:dyDescent="0.15">
      <c r="A31" s="281" t="s">
        <v>35</v>
      </c>
      <c r="B31" s="291" t="s">
        <v>36</v>
      </c>
      <c r="C31" s="292"/>
      <c r="D31" s="293"/>
      <c r="E31" s="297"/>
      <c r="F31" s="294">
        <f>+F1482</f>
        <v>0</v>
      </c>
      <c r="G31" s="117"/>
      <c r="H31" s="265"/>
    </row>
    <row r="32" spans="1:8" ht="16.5" customHeight="1" x14ac:dyDescent="0.15">
      <c r="A32" s="281" t="s">
        <v>37</v>
      </c>
      <c r="B32" s="291" t="s">
        <v>38</v>
      </c>
      <c r="C32" s="292"/>
      <c r="D32" s="293"/>
      <c r="E32" s="297"/>
      <c r="F32" s="294">
        <f>+F1621</f>
        <v>0</v>
      </c>
      <c r="G32" s="117"/>
      <c r="H32" s="265"/>
    </row>
    <row r="33" spans="1:8" ht="16.5" customHeight="1" thickBot="1" x14ac:dyDescent="0.2">
      <c r="A33" s="283" t="s">
        <v>39</v>
      </c>
      <c r="B33" s="284" t="s">
        <v>40</v>
      </c>
      <c r="C33" s="285"/>
      <c r="D33" s="286"/>
      <c r="E33" s="112"/>
      <c r="F33" s="287">
        <f>+F1643</f>
        <v>0</v>
      </c>
      <c r="G33" s="117"/>
      <c r="H33" s="265"/>
    </row>
    <row r="34" spans="1:8" ht="16.5" customHeight="1" x14ac:dyDescent="0.15">
      <c r="A34" s="127"/>
      <c r="B34" s="272" t="s">
        <v>14</v>
      </c>
      <c r="C34" s="273"/>
      <c r="D34" s="316"/>
      <c r="E34" s="317"/>
      <c r="F34" s="274">
        <f>SUM(F27:F33)</f>
        <v>0</v>
      </c>
      <c r="G34" s="117"/>
      <c r="H34" s="265"/>
    </row>
    <row r="35" spans="1:8" ht="16.5" customHeight="1" x14ac:dyDescent="0.15">
      <c r="B35" s="3" t="s">
        <v>15</v>
      </c>
      <c r="C35" s="4"/>
      <c r="D35" s="5"/>
      <c r="E35" s="111">
        <v>0.22</v>
      </c>
      <c r="F35" s="6">
        <f>+F34*E35</f>
        <v>0</v>
      </c>
      <c r="G35" s="117"/>
      <c r="H35" s="265"/>
    </row>
    <row r="36" spans="1:8" ht="16.5" customHeight="1" thickBot="1" x14ac:dyDescent="0.2">
      <c r="B36" s="7" t="s">
        <v>16</v>
      </c>
      <c r="C36" s="8"/>
      <c r="D36" s="9"/>
      <c r="E36" s="112"/>
      <c r="F36" s="10">
        <f>+F34+F35</f>
        <v>0</v>
      </c>
      <c r="G36" s="117"/>
      <c r="H36" s="265"/>
    </row>
    <row r="37" spans="1:8" ht="16.5" customHeight="1" thickBot="1" x14ac:dyDescent="0.2">
      <c r="B37" s="129"/>
      <c r="C37" s="144"/>
      <c r="D37" s="145"/>
      <c r="E37" s="246"/>
      <c r="F37" s="130"/>
      <c r="G37" s="117"/>
      <c r="H37" s="265"/>
    </row>
    <row r="38" spans="1:8" ht="16.5" customHeight="1" thickBot="1" x14ac:dyDescent="0.2">
      <c r="A38" s="158" t="s">
        <v>41</v>
      </c>
      <c r="B38" s="159" t="s">
        <v>42</v>
      </c>
      <c r="C38" s="160"/>
      <c r="D38" s="161"/>
      <c r="E38" s="250"/>
      <c r="F38" s="163"/>
      <c r="G38" s="117"/>
      <c r="H38" s="265"/>
    </row>
    <row r="39" spans="1:8" ht="16.5" customHeight="1" x14ac:dyDescent="0.15">
      <c r="A39" s="275" t="s">
        <v>43</v>
      </c>
      <c r="B39" s="296" t="s">
        <v>44</v>
      </c>
      <c r="C39" s="277"/>
      <c r="D39" s="278"/>
      <c r="E39" s="279"/>
      <c r="F39" s="280">
        <f>+F1680</f>
        <v>0</v>
      </c>
      <c r="G39" s="117"/>
      <c r="H39" s="265"/>
    </row>
    <row r="40" spans="1:8" ht="16.5" customHeight="1" x14ac:dyDescent="0.15">
      <c r="A40" s="281" t="s">
        <v>45</v>
      </c>
      <c r="B40" s="298" t="s">
        <v>46</v>
      </c>
      <c r="C40" s="292"/>
      <c r="D40" s="293"/>
      <c r="E40" s="299"/>
      <c r="F40" s="300">
        <f>+F1731</f>
        <v>0</v>
      </c>
      <c r="G40" s="117"/>
      <c r="H40" s="265"/>
    </row>
    <row r="41" spans="1:8" ht="16.5" customHeight="1" x14ac:dyDescent="0.15">
      <c r="A41" s="281" t="s">
        <v>47</v>
      </c>
      <c r="B41" s="298" t="s">
        <v>48</v>
      </c>
      <c r="C41" s="292"/>
      <c r="D41" s="293"/>
      <c r="E41" s="299"/>
      <c r="F41" s="301">
        <f>+F1754</f>
        <v>0</v>
      </c>
      <c r="G41" s="117"/>
      <c r="H41" s="265"/>
    </row>
    <row r="42" spans="1:8" ht="16.5" customHeight="1" x14ac:dyDescent="0.15">
      <c r="A42" s="281" t="s">
        <v>49</v>
      </c>
      <c r="B42" s="298" t="s">
        <v>50</v>
      </c>
      <c r="C42" s="292"/>
      <c r="D42" s="293"/>
      <c r="E42" s="299"/>
      <c r="F42" s="301">
        <f>+F1784</f>
        <v>0</v>
      </c>
      <c r="G42" s="117"/>
      <c r="H42" s="265"/>
    </row>
    <row r="43" spans="1:8" ht="16.5" customHeight="1" x14ac:dyDescent="0.15">
      <c r="A43" s="281" t="s">
        <v>51</v>
      </c>
      <c r="B43" s="298" t="s">
        <v>52</v>
      </c>
      <c r="C43" s="292"/>
      <c r="D43" s="293"/>
      <c r="E43" s="299"/>
      <c r="F43" s="301">
        <f>+F1816</f>
        <v>0</v>
      </c>
      <c r="G43" s="117"/>
      <c r="H43" s="265"/>
    </row>
    <row r="44" spans="1:8" ht="16.5" customHeight="1" thickBot="1" x14ac:dyDescent="0.2">
      <c r="A44" s="283" t="s">
        <v>1557</v>
      </c>
      <c r="B44" s="302" t="s">
        <v>1594</v>
      </c>
      <c r="C44" s="285"/>
      <c r="D44" s="286"/>
      <c r="E44" s="303"/>
      <c r="F44" s="304">
        <f>+F1855</f>
        <v>0</v>
      </c>
      <c r="G44" s="117"/>
      <c r="H44" s="265"/>
    </row>
    <row r="45" spans="1:8" ht="16.5" customHeight="1" x14ac:dyDescent="0.15">
      <c r="A45" s="127"/>
      <c r="B45" s="272" t="s">
        <v>14</v>
      </c>
      <c r="C45" s="273"/>
      <c r="D45" s="316"/>
      <c r="E45" s="317"/>
      <c r="F45" s="274">
        <f>SUM(F39:F44)</f>
        <v>0</v>
      </c>
      <c r="G45" s="117"/>
      <c r="H45" s="265"/>
    </row>
    <row r="46" spans="1:8" ht="16.5" customHeight="1" x14ac:dyDescent="0.15">
      <c r="B46" s="3" t="s">
        <v>15</v>
      </c>
      <c r="C46" s="4"/>
      <c r="D46" s="5"/>
      <c r="E46" s="111">
        <v>0.22</v>
      </c>
      <c r="F46" s="6">
        <f>+F45*E46</f>
        <v>0</v>
      </c>
      <c r="G46" s="117"/>
      <c r="H46" s="265"/>
    </row>
    <row r="47" spans="1:8" ht="16.5" customHeight="1" thickBot="1" x14ac:dyDescent="0.2">
      <c r="B47" s="7" t="s">
        <v>16</v>
      </c>
      <c r="C47" s="8"/>
      <c r="D47" s="9"/>
      <c r="E47" s="112"/>
      <c r="F47" s="10">
        <f>+F45+F46</f>
        <v>0</v>
      </c>
      <c r="G47" s="117"/>
      <c r="H47" s="265"/>
    </row>
    <row r="48" spans="1:8" ht="16.5" customHeight="1" thickBot="1" x14ac:dyDescent="0.2">
      <c r="B48" s="14"/>
      <c r="C48" s="4"/>
      <c r="D48" s="5"/>
      <c r="E48" s="113"/>
      <c r="F48" s="15"/>
      <c r="G48" s="117"/>
      <c r="H48" s="265"/>
    </row>
    <row r="49" spans="1:17" ht="16.5" customHeight="1" x14ac:dyDescent="0.15">
      <c r="B49" s="143" t="s">
        <v>14</v>
      </c>
      <c r="C49" s="164"/>
      <c r="D49" s="165"/>
      <c r="E49" s="251"/>
      <c r="F49" s="166">
        <f>F14+F22+F34+F45</f>
        <v>0</v>
      </c>
      <c r="G49" s="117"/>
      <c r="H49" s="265"/>
    </row>
    <row r="50" spans="1:17" ht="16.5" customHeight="1" thickBot="1" x14ac:dyDescent="0.2">
      <c r="B50" s="167" t="s">
        <v>15</v>
      </c>
      <c r="C50" s="168"/>
      <c r="D50" s="169"/>
      <c r="E50" s="111">
        <v>0.22</v>
      </c>
      <c r="F50" s="16">
        <f>+F49*E50</f>
        <v>0</v>
      </c>
      <c r="G50" s="117"/>
      <c r="H50" s="265"/>
    </row>
    <row r="51" spans="1:17" ht="16.5" customHeight="1" thickBot="1" x14ac:dyDescent="0.2">
      <c r="B51" s="170" t="s">
        <v>14</v>
      </c>
      <c r="C51" s="171"/>
      <c r="D51" s="172"/>
      <c r="E51" s="252"/>
      <c r="F51" s="17">
        <f>SUM(F49:F50)</f>
        <v>0</v>
      </c>
      <c r="G51" s="117"/>
      <c r="H51" s="265"/>
    </row>
    <row r="52" spans="1:17" s="125" customFormat="1" ht="16.5" customHeight="1" x14ac:dyDescent="0.2">
      <c r="B52" s="129"/>
      <c r="C52" s="173"/>
      <c r="D52" s="129"/>
      <c r="E52" s="130"/>
      <c r="F52" s="174"/>
      <c r="G52" s="128"/>
      <c r="H52" s="318"/>
      <c r="I52" s="116"/>
      <c r="K52" s="129"/>
      <c r="L52" s="173"/>
      <c r="M52" s="129"/>
      <c r="N52" s="130"/>
      <c r="O52" s="174"/>
      <c r="P52" s="128"/>
      <c r="Q52" s="128"/>
    </row>
    <row r="53" spans="1:17" s="116" customFormat="1" ht="16.5" customHeight="1" x14ac:dyDescent="0.2">
      <c r="B53" s="318"/>
      <c r="C53" s="318"/>
      <c r="D53" s="318"/>
      <c r="E53" s="318"/>
      <c r="F53" s="318"/>
      <c r="G53" s="128"/>
      <c r="H53" s="318"/>
      <c r="J53" s="125"/>
      <c r="K53" s="129"/>
      <c r="L53" s="173"/>
      <c r="M53" s="129"/>
      <c r="N53" s="130"/>
      <c r="O53" s="174"/>
      <c r="P53" s="125"/>
      <c r="Q53" s="125"/>
    </row>
    <row r="54" spans="1:17" s="116" customFormat="1" ht="16.5" customHeight="1" x14ac:dyDescent="0.2">
      <c r="B54" s="318"/>
      <c r="C54" s="318"/>
      <c r="D54" s="318"/>
      <c r="E54" s="318"/>
      <c r="F54" s="318"/>
      <c r="G54" s="128"/>
      <c r="H54" s="318"/>
      <c r="J54" s="125"/>
      <c r="K54" s="129"/>
      <c r="L54" s="173"/>
      <c r="M54" s="129"/>
      <c r="N54" s="130"/>
      <c r="O54" s="174"/>
      <c r="P54" s="125"/>
      <c r="Q54" s="125"/>
    </row>
    <row r="55" spans="1:17" ht="16.5" customHeight="1" x14ac:dyDescent="0.15">
      <c r="B55" s="129"/>
      <c r="C55" s="173"/>
      <c r="D55" s="129"/>
      <c r="E55" s="130"/>
      <c r="F55" s="174"/>
      <c r="H55" s="265"/>
    </row>
    <row r="56" spans="1:17" s="265" customFormat="1" ht="16.5" customHeight="1" x14ac:dyDescent="0.15">
      <c r="G56" s="268"/>
    </row>
    <row r="57" spans="1:17" ht="16.5" customHeight="1" thickBot="1" x14ac:dyDescent="0.2">
      <c r="B57" s="129"/>
      <c r="C57" s="173"/>
      <c r="D57" s="129"/>
      <c r="E57" s="130"/>
      <c r="F57" s="174"/>
      <c r="G57" s="126"/>
      <c r="H57" s="126"/>
    </row>
    <row r="58" spans="1:17" ht="16.5" customHeight="1" thickBot="1" x14ac:dyDescent="0.2">
      <c r="A58" s="215" t="s">
        <v>4</v>
      </c>
      <c r="B58" s="216" t="s">
        <v>5</v>
      </c>
      <c r="C58" s="217"/>
      <c r="D58" s="218"/>
      <c r="E58" s="261"/>
      <c r="F58" s="231"/>
      <c r="G58" s="219"/>
      <c r="H58" s="219"/>
    </row>
    <row r="59" spans="1:17" ht="15.95" customHeight="1" x14ac:dyDescent="0.15">
      <c r="E59" s="262"/>
    </row>
    <row r="60" spans="1:17" ht="15.95" customHeight="1" x14ac:dyDescent="0.15">
      <c r="A60" s="74" t="s">
        <v>825</v>
      </c>
      <c r="B60" s="74" t="s">
        <v>7</v>
      </c>
      <c r="C60" s="75"/>
      <c r="D60" s="75"/>
      <c r="E60" s="263"/>
      <c r="F60" s="104"/>
      <c r="G60" s="76"/>
      <c r="H60" s="76"/>
    </row>
    <row r="61" spans="1:17" ht="15.95" customHeight="1" x14ac:dyDescent="0.15"/>
    <row r="62" spans="1:17" ht="15.95" customHeight="1" x14ac:dyDescent="0.15">
      <c r="A62" s="86" t="s">
        <v>826</v>
      </c>
      <c r="B62" s="86" t="s">
        <v>827</v>
      </c>
      <c r="C62" s="87"/>
      <c r="D62" s="87"/>
      <c r="E62" s="320"/>
      <c r="F62" s="85"/>
      <c r="G62" s="85"/>
      <c r="H62" s="85"/>
    </row>
    <row r="63" spans="1:17" ht="15.95" customHeight="1" x14ac:dyDescent="0.15">
      <c r="A63" s="86" t="s">
        <v>53</v>
      </c>
      <c r="B63" s="86" t="s">
        <v>54</v>
      </c>
      <c r="C63" s="87" t="s">
        <v>55</v>
      </c>
      <c r="D63" s="89" t="s">
        <v>56</v>
      </c>
      <c r="E63" s="310" t="s">
        <v>57</v>
      </c>
      <c r="F63" s="90" t="s">
        <v>58</v>
      </c>
      <c r="G63" s="90" t="s">
        <v>59</v>
      </c>
      <c r="H63" s="90" t="s">
        <v>60</v>
      </c>
    </row>
    <row r="64" spans="1:17" ht="15.95" customHeight="1" x14ac:dyDescent="0.15">
      <c r="A64" s="264">
        <f>1+COUNT(A63:A$63)</f>
        <v>1</v>
      </c>
      <c r="B64" s="82" t="s">
        <v>828</v>
      </c>
      <c r="C64" s="83" t="s">
        <v>61</v>
      </c>
      <c r="D64" s="84">
        <v>120</v>
      </c>
      <c r="E64" s="253"/>
      <c r="F64" s="85">
        <f>ROUND(D64*ROUND(E64,2),2)</f>
        <v>0</v>
      </c>
      <c r="G64" s="85"/>
      <c r="H64" s="85"/>
    </row>
    <row r="65" spans="1:8" ht="15.95" customHeight="1" x14ac:dyDescent="0.15">
      <c r="A65" s="264">
        <f>1+COUNT(A$63:A64)</f>
        <v>2</v>
      </c>
      <c r="B65" s="82" t="s">
        <v>829</v>
      </c>
      <c r="C65" s="83" t="s">
        <v>61</v>
      </c>
      <c r="D65" s="84">
        <v>1000</v>
      </c>
      <c r="E65" s="253"/>
      <c r="F65" s="85">
        <f t="shared" ref="F65:F75" si="0">ROUND(D65*ROUND(E65,2),2)</f>
        <v>0</v>
      </c>
      <c r="G65" s="85"/>
      <c r="H65" s="85"/>
    </row>
    <row r="66" spans="1:8" ht="15.95" customHeight="1" x14ac:dyDescent="0.15">
      <c r="A66" s="264">
        <f>1+COUNT(A$63:A65)</f>
        <v>3</v>
      </c>
      <c r="B66" s="82" t="s">
        <v>830</v>
      </c>
      <c r="C66" s="83" t="s">
        <v>61</v>
      </c>
      <c r="D66" s="84">
        <v>460</v>
      </c>
      <c r="E66" s="253"/>
      <c r="F66" s="85">
        <f t="shared" si="0"/>
        <v>0</v>
      </c>
      <c r="G66" s="85"/>
      <c r="H66" s="85"/>
    </row>
    <row r="67" spans="1:8" ht="15.95" customHeight="1" x14ac:dyDescent="0.15">
      <c r="A67" s="264">
        <f>1+COUNT(A$63:A66)</f>
        <v>4</v>
      </c>
      <c r="B67" s="82" t="s">
        <v>831</v>
      </c>
      <c r="C67" s="83" t="s">
        <v>61</v>
      </c>
      <c r="D67" s="84">
        <v>1300</v>
      </c>
      <c r="E67" s="253"/>
      <c r="F67" s="85">
        <f t="shared" si="0"/>
        <v>0</v>
      </c>
      <c r="G67" s="85"/>
      <c r="H67" s="85"/>
    </row>
    <row r="68" spans="1:8" ht="15.95" customHeight="1" x14ac:dyDescent="0.15">
      <c r="A68" s="264">
        <f>1+COUNT(A$63:A67)</f>
        <v>5</v>
      </c>
      <c r="B68" s="82" t="s">
        <v>832</v>
      </c>
      <c r="C68" s="83" t="s">
        <v>61</v>
      </c>
      <c r="D68" s="84">
        <v>680</v>
      </c>
      <c r="E68" s="253"/>
      <c r="F68" s="85">
        <f t="shared" si="0"/>
        <v>0</v>
      </c>
      <c r="G68" s="85"/>
      <c r="H68" s="85"/>
    </row>
    <row r="69" spans="1:8" ht="15.95" customHeight="1" x14ac:dyDescent="0.15">
      <c r="A69" s="264">
        <f>1+COUNT(A$63:A68)</f>
        <v>6</v>
      </c>
      <c r="B69" s="82" t="s">
        <v>833</v>
      </c>
      <c r="C69" s="83" t="s">
        <v>61</v>
      </c>
      <c r="D69" s="84">
        <v>580</v>
      </c>
      <c r="E69" s="253"/>
      <c r="F69" s="85">
        <f t="shared" si="0"/>
        <v>0</v>
      </c>
      <c r="G69" s="85"/>
      <c r="H69" s="85"/>
    </row>
    <row r="70" spans="1:8" ht="15.95" customHeight="1" x14ac:dyDescent="0.15">
      <c r="A70" s="264">
        <f>1+COUNT(A$63:A69)</f>
        <v>7</v>
      </c>
      <c r="B70" s="82" t="s">
        <v>834</v>
      </c>
      <c r="C70" s="83" t="s">
        <v>61</v>
      </c>
      <c r="D70" s="84">
        <f>600+600</f>
        <v>1200</v>
      </c>
      <c r="E70" s="253"/>
      <c r="F70" s="85">
        <f t="shared" si="0"/>
        <v>0</v>
      </c>
      <c r="G70" s="85"/>
      <c r="H70" s="85"/>
    </row>
    <row r="71" spans="1:8" ht="15.95" customHeight="1" x14ac:dyDescent="0.15">
      <c r="A71" s="264">
        <f>1+COUNT(A$63:A70)</f>
        <v>8</v>
      </c>
      <c r="B71" s="82" t="s">
        <v>835</v>
      </c>
      <c r="C71" s="83" t="s">
        <v>61</v>
      </c>
      <c r="D71" s="84">
        <v>120</v>
      </c>
      <c r="E71" s="253"/>
      <c r="F71" s="85">
        <f t="shared" si="0"/>
        <v>0</v>
      </c>
      <c r="G71" s="85"/>
      <c r="H71" s="85"/>
    </row>
    <row r="72" spans="1:8" ht="15.95" customHeight="1" x14ac:dyDescent="0.15">
      <c r="A72" s="264">
        <f>1+COUNT(A$63:A71)</f>
        <v>9</v>
      </c>
      <c r="B72" s="82" t="s">
        <v>836</v>
      </c>
      <c r="C72" s="83" t="s">
        <v>61</v>
      </c>
      <c r="D72" s="84">
        <v>300</v>
      </c>
      <c r="E72" s="253"/>
      <c r="F72" s="85">
        <f t="shared" si="0"/>
        <v>0</v>
      </c>
      <c r="G72" s="85"/>
      <c r="H72" s="85"/>
    </row>
    <row r="73" spans="1:8" ht="15.95" customHeight="1" x14ac:dyDescent="0.15">
      <c r="A73" s="264">
        <f>1+COUNT(A$63:A72)</f>
        <v>10</v>
      </c>
      <c r="B73" s="82" t="s">
        <v>837</v>
      </c>
      <c r="C73" s="83" t="s">
        <v>61</v>
      </c>
      <c r="D73" s="84">
        <v>36</v>
      </c>
      <c r="E73" s="253"/>
      <c r="F73" s="85">
        <f t="shared" si="0"/>
        <v>0</v>
      </c>
      <c r="G73" s="85"/>
      <c r="H73" s="85"/>
    </row>
    <row r="74" spans="1:8" ht="15.95" customHeight="1" x14ac:dyDescent="0.15">
      <c r="A74" s="264">
        <f>1+COUNT(A$63:A73)</f>
        <v>11</v>
      </c>
      <c r="B74" s="82" t="s">
        <v>838</v>
      </c>
      <c r="C74" s="83" t="s">
        <v>61</v>
      </c>
      <c r="D74" s="84">
        <v>450</v>
      </c>
      <c r="E74" s="253"/>
      <c r="F74" s="85">
        <f t="shared" si="0"/>
        <v>0</v>
      </c>
      <c r="G74" s="85"/>
      <c r="H74" s="85"/>
    </row>
    <row r="75" spans="1:8" ht="15.95" customHeight="1" x14ac:dyDescent="0.15">
      <c r="A75" s="264">
        <f>1+COUNT(A$63:A74)</f>
        <v>12</v>
      </c>
      <c r="B75" s="82" t="s">
        <v>1591</v>
      </c>
      <c r="C75" s="83" t="s">
        <v>61</v>
      </c>
      <c r="D75" s="84">
        <v>120</v>
      </c>
      <c r="E75" s="253"/>
      <c r="F75" s="85">
        <f t="shared" si="0"/>
        <v>0</v>
      </c>
      <c r="G75" s="85"/>
      <c r="H75" s="85"/>
    </row>
    <row r="76" spans="1:8" ht="15.95" customHeight="1" x14ac:dyDescent="0.15">
      <c r="E76" s="128"/>
      <c r="F76" s="92">
        <f>SUM(F64:F75)</f>
        <v>0</v>
      </c>
      <c r="G76" s="126"/>
      <c r="H76" s="126"/>
    </row>
    <row r="77" spans="1:8" ht="108.75" customHeight="1" x14ac:dyDescent="0.15">
      <c r="B77" s="326" t="s">
        <v>1621</v>
      </c>
      <c r="C77" s="326"/>
      <c r="D77" s="326"/>
      <c r="E77" s="232"/>
      <c r="F77" s="232"/>
      <c r="G77" s="121"/>
      <c r="H77" s="121"/>
    </row>
    <row r="78" spans="1:8" ht="15.95" customHeight="1" x14ac:dyDescent="0.15"/>
    <row r="79" spans="1:8" ht="15.95" customHeight="1" x14ac:dyDescent="0.15">
      <c r="A79" s="86" t="s">
        <v>839</v>
      </c>
      <c r="B79" s="86" t="s">
        <v>840</v>
      </c>
      <c r="C79" s="87"/>
      <c r="D79" s="87"/>
      <c r="E79" s="321"/>
      <c r="F79" s="85"/>
      <c r="G79" s="85"/>
      <c r="H79" s="85"/>
    </row>
    <row r="80" spans="1:8" ht="15.95" customHeight="1" x14ac:dyDescent="0.15">
      <c r="A80" s="86" t="s">
        <v>53</v>
      </c>
      <c r="B80" s="86" t="s">
        <v>54</v>
      </c>
      <c r="C80" s="87" t="s">
        <v>55</v>
      </c>
      <c r="D80" s="89" t="s">
        <v>56</v>
      </c>
      <c r="E80" s="310" t="s">
        <v>57</v>
      </c>
      <c r="F80" s="90" t="s">
        <v>58</v>
      </c>
      <c r="G80" s="90" t="s">
        <v>59</v>
      </c>
      <c r="H80" s="90" t="s">
        <v>60</v>
      </c>
    </row>
    <row r="81" spans="1:8" ht="15.95" customHeight="1" x14ac:dyDescent="0.15">
      <c r="A81" s="91">
        <f>1+COUNT(A$63:A80)</f>
        <v>13</v>
      </c>
      <c r="B81" s="82" t="s">
        <v>828</v>
      </c>
      <c r="C81" s="83" t="s">
        <v>61</v>
      </c>
      <c r="D81" s="84">
        <v>36</v>
      </c>
      <c r="E81" s="253"/>
      <c r="F81" s="85">
        <f t="shared" ref="F81:F84" si="1">ROUND(D81*ROUND(E81,2),2)</f>
        <v>0</v>
      </c>
      <c r="G81" s="85"/>
      <c r="H81" s="85"/>
    </row>
    <row r="82" spans="1:8" ht="15.95" customHeight="1" x14ac:dyDescent="0.15">
      <c r="A82" s="91">
        <f>1+COUNT(A$63:A81)</f>
        <v>14</v>
      </c>
      <c r="B82" s="82" t="s">
        <v>829</v>
      </c>
      <c r="C82" s="83" t="s">
        <v>61</v>
      </c>
      <c r="D82" s="84">
        <v>36</v>
      </c>
      <c r="E82" s="253"/>
      <c r="F82" s="85">
        <f t="shared" si="1"/>
        <v>0</v>
      </c>
      <c r="G82" s="85"/>
      <c r="H82" s="85"/>
    </row>
    <row r="83" spans="1:8" ht="15.95" customHeight="1" x14ac:dyDescent="0.15">
      <c r="A83" s="91">
        <f>1+COUNT(A$63:A82)</f>
        <v>15</v>
      </c>
      <c r="B83" s="82" t="s">
        <v>830</v>
      </c>
      <c r="C83" s="83" t="s">
        <v>61</v>
      </c>
      <c r="D83" s="84">
        <v>18</v>
      </c>
      <c r="E83" s="253"/>
      <c r="F83" s="85">
        <f t="shared" si="1"/>
        <v>0</v>
      </c>
      <c r="G83" s="85"/>
      <c r="H83" s="85"/>
    </row>
    <row r="84" spans="1:8" ht="15.95" customHeight="1" x14ac:dyDescent="0.15">
      <c r="A84" s="91">
        <f>1+COUNT(A$63:A83)</f>
        <v>16</v>
      </c>
      <c r="B84" s="82" t="s">
        <v>831</v>
      </c>
      <c r="C84" s="83" t="s">
        <v>61</v>
      </c>
      <c r="D84" s="84">
        <v>18</v>
      </c>
      <c r="E84" s="253"/>
      <c r="F84" s="85">
        <f t="shared" si="1"/>
        <v>0</v>
      </c>
      <c r="G84" s="85"/>
      <c r="H84" s="85"/>
    </row>
    <row r="85" spans="1:8" ht="15.95" customHeight="1" x14ac:dyDescent="0.15">
      <c r="B85" s="152"/>
      <c r="C85" s="151"/>
      <c r="F85" s="92">
        <f>SUM(F81:F84)</f>
        <v>0</v>
      </c>
      <c r="G85" s="126"/>
      <c r="H85" s="126"/>
    </row>
    <row r="86" spans="1:8" ht="121.5" customHeight="1" thickBot="1" x14ac:dyDescent="0.2">
      <c r="B86" s="326" t="s">
        <v>1622</v>
      </c>
      <c r="C86" s="326"/>
      <c r="D86" s="326"/>
      <c r="E86" s="232"/>
      <c r="F86" s="232"/>
      <c r="G86" s="121"/>
      <c r="H86" s="121"/>
    </row>
    <row r="87" spans="1:8" ht="15.95" customHeight="1" thickBot="1" x14ac:dyDescent="0.2">
      <c r="B87" s="181" t="s">
        <v>841</v>
      </c>
      <c r="C87" s="182"/>
      <c r="D87" s="183"/>
      <c r="E87" s="233"/>
      <c r="F87" s="221">
        <f>+F76+F85</f>
        <v>0</v>
      </c>
      <c r="G87" s="126"/>
      <c r="H87" s="126"/>
    </row>
    <row r="88" spans="1:8" ht="15.95" customHeight="1" x14ac:dyDescent="0.15">
      <c r="E88" s="128"/>
      <c r="G88" s="126"/>
      <c r="H88" s="126"/>
    </row>
    <row r="89" spans="1:8" ht="15.95" customHeight="1" x14ac:dyDescent="0.15">
      <c r="E89" s="128"/>
      <c r="G89" s="126"/>
      <c r="H89" s="126"/>
    </row>
    <row r="90" spans="1:8" ht="15.95" customHeight="1" x14ac:dyDescent="0.15">
      <c r="A90" s="79" t="s">
        <v>842</v>
      </c>
      <c r="B90" s="79" t="s">
        <v>9</v>
      </c>
      <c r="C90" s="80"/>
      <c r="D90" s="80"/>
      <c r="E90" s="105"/>
      <c r="F90" s="105"/>
      <c r="G90" s="81"/>
      <c r="H90" s="81"/>
    </row>
    <row r="91" spans="1:8" ht="15.95" customHeight="1" x14ac:dyDescent="0.15">
      <c r="B91" s="129"/>
      <c r="C91" s="151"/>
      <c r="D91" s="151"/>
    </row>
    <row r="92" spans="1:8" ht="15.95" customHeight="1" x14ac:dyDescent="0.15">
      <c r="A92" s="86" t="s">
        <v>843</v>
      </c>
      <c r="B92" s="86" t="s">
        <v>844</v>
      </c>
      <c r="C92" s="87"/>
      <c r="D92" s="87"/>
      <c r="E92" s="321"/>
      <c r="F92" s="85"/>
      <c r="G92" s="85"/>
      <c r="H92" s="85"/>
    </row>
    <row r="93" spans="1:8" ht="15.95" customHeight="1" x14ac:dyDescent="0.15">
      <c r="A93" s="86" t="s">
        <v>53</v>
      </c>
      <c r="B93" s="86" t="s">
        <v>54</v>
      </c>
      <c r="C93" s="87" t="s">
        <v>55</v>
      </c>
      <c r="D93" s="89" t="s">
        <v>56</v>
      </c>
      <c r="E93" s="310" t="s">
        <v>57</v>
      </c>
      <c r="F93" s="90" t="s">
        <v>58</v>
      </c>
      <c r="G93" s="90" t="s">
        <v>59</v>
      </c>
      <c r="H93" s="90" t="s">
        <v>60</v>
      </c>
    </row>
    <row r="94" spans="1:8" ht="15.95" customHeight="1" x14ac:dyDescent="0.15">
      <c r="A94" s="91">
        <f>1+COUNT(A$63:A93)</f>
        <v>17</v>
      </c>
      <c r="B94" s="82" t="s">
        <v>845</v>
      </c>
      <c r="C94" s="83" t="s">
        <v>62</v>
      </c>
      <c r="D94" s="84">
        <v>8</v>
      </c>
      <c r="E94" s="253"/>
      <c r="F94" s="85">
        <f t="shared" ref="F94:F170" si="2">ROUND(D94*ROUND(E94,2),2)</f>
        <v>0</v>
      </c>
      <c r="G94" s="85"/>
      <c r="H94" s="85"/>
    </row>
    <row r="95" spans="1:8" ht="15.95" customHeight="1" x14ac:dyDescent="0.15">
      <c r="A95" s="91">
        <f>1+COUNT(A$63:A94)</f>
        <v>18</v>
      </c>
      <c r="B95" s="82" t="s">
        <v>846</v>
      </c>
      <c r="C95" s="83" t="s">
        <v>62</v>
      </c>
      <c r="D95" s="84">
        <v>10</v>
      </c>
      <c r="E95" s="253"/>
      <c r="F95" s="85">
        <f t="shared" si="2"/>
        <v>0</v>
      </c>
      <c r="G95" s="85"/>
      <c r="H95" s="85"/>
    </row>
    <row r="96" spans="1:8" ht="15.95" customHeight="1" x14ac:dyDescent="0.15">
      <c r="A96" s="91">
        <f>1+COUNT(A$63:A95)</f>
        <v>19</v>
      </c>
      <c r="B96" s="82" t="s">
        <v>847</v>
      </c>
      <c r="C96" s="83" t="s">
        <v>62</v>
      </c>
      <c r="D96" s="84">
        <v>8</v>
      </c>
      <c r="E96" s="253"/>
      <c r="F96" s="85">
        <f t="shared" si="2"/>
        <v>0</v>
      </c>
      <c r="G96" s="85"/>
      <c r="H96" s="85"/>
    </row>
    <row r="97" spans="1:8" ht="15.95" customHeight="1" x14ac:dyDescent="0.15">
      <c r="A97" s="91">
        <f>1+COUNT(A$63:A96)</f>
        <v>20</v>
      </c>
      <c r="B97" s="82" t="s">
        <v>848</v>
      </c>
      <c r="C97" s="83" t="s">
        <v>62</v>
      </c>
      <c r="D97" s="84">
        <v>10</v>
      </c>
      <c r="E97" s="253"/>
      <c r="F97" s="85">
        <f t="shared" si="2"/>
        <v>0</v>
      </c>
      <c r="G97" s="85"/>
      <c r="H97" s="85"/>
    </row>
    <row r="98" spans="1:8" ht="15.95" customHeight="1" x14ac:dyDescent="0.15">
      <c r="A98" s="91">
        <f>1+COUNT(A$63:A97)</f>
        <v>21</v>
      </c>
      <c r="B98" s="82" t="s">
        <v>849</v>
      </c>
      <c r="C98" s="83" t="s">
        <v>62</v>
      </c>
      <c r="D98" s="84">
        <v>5</v>
      </c>
      <c r="E98" s="253"/>
      <c r="F98" s="85">
        <f t="shared" si="2"/>
        <v>0</v>
      </c>
      <c r="G98" s="85"/>
      <c r="H98" s="85"/>
    </row>
    <row r="99" spans="1:8" ht="15.95" customHeight="1" x14ac:dyDescent="0.15">
      <c r="A99" s="91">
        <f>1+COUNT(A$63:A98)</f>
        <v>22</v>
      </c>
      <c r="B99" s="82" t="s">
        <v>850</v>
      </c>
      <c r="C99" s="83" t="s">
        <v>62</v>
      </c>
      <c r="D99" s="84">
        <v>16</v>
      </c>
      <c r="E99" s="253"/>
      <c r="F99" s="85">
        <f t="shared" si="2"/>
        <v>0</v>
      </c>
      <c r="G99" s="85"/>
      <c r="H99" s="85"/>
    </row>
    <row r="100" spans="1:8" ht="15.95" customHeight="1" x14ac:dyDescent="0.15">
      <c r="A100" s="91">
        <f>1+COUNT(A$63:A99)</f>
        <v>23</v>
      </c>
      <c r="B100" s="82" t="s">
        <v>851</v>
      </c>
      <c r="C100" s="83" t="s">
        <v>62</v>
      </c>
      <c r="D100" s="84">
        <v>16</v>
      </c>
      <c r="E100" s="253"/>
      <c r="F100" s="85">
        <f t="shared" si="2"/>
        <v>0</v>
      </c>
      <c r="G100" s="85"/>
      <c r="H100" s="85"/>
    </row>
    <row r="101" spans="1:8" ht="15.95" customHeight="1" x14ac:dyDescent="0.15">
      <c r="A101" s="91">
        <f>1+COUNT(A$63:A100)</f>
        <v>24</v>
      </c>
      <c r="B101" s="82" t="s">
        <v>1632</v>
      </c>
      <c r="C101" s="83" t="s">
        <v>62</v>
      </c>
      <c r="D101" s="180">
        <v>4</v>
      </c>
      <c r="E101" s="253"/>
      <c r="F101" s="85">
        <f t="shared" ref="F101" si="3">ROUND(D101*ROUND(E101,2),2)</f>
        <v>0</v>
      </c>
      <c r="G101" s="85"/>
      <c r="H101" s="85"/>
    </row>
    <row r="102" spans="1:8" ht="15.95" customHeight="1" x14ac:dyDescent="0.15">
      <c r="A102" s="91">
        <f>1+COUNT(A$63:A101)</f>
        <v>25</v>
      </c>
      <c r="B102" s="82" t="s">
        <v>1546</v>
      </c>
      <c r="C102" s="83" t="s">
        <v>62</v>
      </c>
      <c r="D102" s="84">
        <v>4</v>
      </c>
      <c r="E102" s="253"/>
      <c r="F102" s="85">
        <f t="shared" si="2"/>
        <v>0</v>
      </c>
      <c r="G102" s="85"/>
      <c r="H102" s="85"/>
    </row>
    <row r="103" spans="1:8" ht="15.95" customHeight="1" x14ac:dyDescent="0.15">
      <c r="A103" s="91">
        <f>1+COUNT(A$63:A102)</f>
        <v>26</v>
      </c>
      <c r="B103" s="82" t="s">
        <v>852</v>
      </c>
      <c r="C103" s="83" t="s">
        <v>62</v>
      </c>
      <c r="D103" s="84">
        <v>2</v>
      </c>
      <c r="E103" s="253"/>
      <c r="F103" s="85">
        <f t="shared" si="2"/>
        <v>0</v>
      </c>
      <c r="G103" s="85"/>
      <c r="H103" s="85"/>
    </row>
    <row r="104" spans="1:8" ht="15.95" customHeight="1" x14ac:dyDescent="0.15">
      <c r="A104" s="91">
        <f>1+COUNT(A$63:A103)</f>
        <v>27</v>
      </c>
      <c r="B104" s="82" t="s">
        <v>853</v>
      </c>
      <c r="C104" s="83" t="s">
        <v>62</v>
      </c>
      <c r="D104" s="84">
        <v>2</v>
      </c>
      <c r="E104" s="253"/>
      <c r="F104" s="85">
        <f t="shared" si="2"/>
        <v>0</v>
      </c>
      <c r="G104" s="85"/>
      <c r="H104" s="85"/>
    </row>
    <row r="105" spans="1:8" ht="15.95" customHeight="1" x14ac:dyDescent="0.15">
      <c r="A105" s="91">
        <f>1+COUNT(A$63:A104)</f>
        <v>28</v>
      </c>
      <c r="B105" s="82" t="s">
        <v>854</v>
      </c>
      <c r="C105" s="83" t="s">
        <v>62</v>
      </c>
      <c r="D105" s="84">
        <v>2</v>
      </c>
      <c r="E105" s="253"/>
      <c r="F105" s="85">
        <f t="shared" si="2"/>
        <v>0</v>
      </c>
      <c r="G105" s="85"/>
      <c r="H105" s="85"/>
    </row>
    <row r="106" spans="1:8" ht="15.95" customHeight="1" x14ac:dyDescent="0.15">
      <c r="A106" s="91">
        <f>1+COUNT(A$63:A105)</f>
        <v>29</v>
      </c>
      <c r="B106" s="82" t="s">
        <v>855</v>
      </c>
      <c r="C106" s="83" t="s">
        <v>62</v>
      </c>
      <c r="D106" s="84">
        <v>1</v>
      </c>
      <c r="E106" s="253"/>
      <c r="F106" s="85">
        <f t="shared" si="2"/>
        <v>0</v>
      </c>
      <c r="G106" s="85"/>
      <c r="H106" s="85"/>
    </row>
    <row r="107" spans="1:8" ht="15.95" customHeight="1" x14ac:dyDescent="0.15">
      <c r="A107" s="91">
        <f>1+COUNT(A$63:A106)</f>
        <v>30</v>
      </c>
      <c r="B107" s="82" t="s">
        <v>856</v>
      </c>
      <c r="C107" s="83" t="s">
        <v>62</v>
      </c>
      <c r="D107" s="84">
        <v>1</v>
      </c>
      <c r="E107" s="253"/>
      <c r="F107" s="85">
        <f t="shared" si="2"/>
        <v>0</v>
      </c>
      <c r="G107" s="85"/>
      <c r="H107" s="85"/>
    </row>
    <row r="108" spans="1:8" ht="15.95" customHeight="1" x14ac:dyDescent="0.15">
      <c r="A108" s="91">
        <f>1+COUNT(A$63:A107)</f>
        <v>31</v>
      </c>
      <c r="B108" s="82" t="s">
        <v>857</v>
      </c>
      <c r="C108" s="83" t="s">
        <v>62</v>
      </c>
      <c r="D108" s="84">
        <v>1</v>
      </c>
      <c r="E108" s="253"/>
      <c r="F108" s="85">
        <f t="shared" si="2"/>
        <v>0</v>
      </c>
      <c r="G108" s="85"/>
      <c r="H108" s="85"/>
    </row>
    <row r="109" spans="1:8" ht="15.95" customHeight="1" x14ac:dyDescent="0.15">
      <c r="A109" s="91">
        <f>1+COUNT(A$63:A108)</f>
        <v>32</v>
      </c>
      <c r="B109" s="82" t="s">
        <v>858</v>
      </c>
      <c r="C109" s="83" t="s">
        <v>62</v>
      </c>
      <c r="D109" s="84">
        <v>2</v>
      </c>
      <c r="E109" s="253"/>
      <c r="F109" s="85">
        <f t="shared" si="2"/>
        <v>0</v>
      </c>
      <c r="G109" s="85"/>
      <c r="H109" s="85"/>
    </row>
    <row r="110" spans="1:8" ht="15.95" customHeight="1" x14ac:dyDescent="0.15">
      <c r="A110" s="91">
        <f>1+COUNT(A$63:A109)</f>
        <v>33</v>
      </c>
      <c r="B110" s="82" t="s">
        <v>859</v>
      </c>
      <c r="C110" s="83" t="s">
        <v>62</v>
      </c>
      <c r="D110" s="84">
        <v>6</v>
      </c>
      <c r="E110" s="253"/>
      <c r="F110" s="85">
        <f t="shared" si="2"/>
        <v>0</v>
      </c>
      <c r="G110" s="85"/>
      <c r="H110" s="85"/>
    </row>
    <row r="111" spans="1:8" ht="15.95" customHeight="1" x14ac:dyDescent="0.15">
      <c r="A111" s="91">
        <f>1+COUNT(A$63:A110)</f>
        <v>34</v>
      </c>
      <c r="B111" s="82" t="s">
        <v>860</v>
      </c>
      <c r="C111" s="83" t="s">
        <v>62</v>
      </c>
      <c r="D111" s="84">
        <v>1</v>
      </c>
      <c r="E111" s="253"/>
      <c r="F111" s="85">
        <f t="shared" si="2"/>
        <v>0</v>
      </c>
      <c r="G111" s="85"/>
      <c r="H111" s="85"/>
    </row>
    <row r="112" spans="1:8" ht="15.95" customHeight="1" x14ac:dyDescent="0.15">
      <c r="A112" s="91">
        <f>1+COUNT(A$63:A111)</f>
        <v>35</v>
      </c>
      <c r="B112" s="82" t="s">
        <v>1698</v>
      </c>
      <c r="C112" s="83" t="s">
        <v>62</v>
      </c>
      <c r="D112" s="84">
        <v>2</v>
      </c>
      <c r="E112" s="253"/>
      <c r="F112" s="85">
        <f t="shared" ref="F112" si="4">ROUND(D112*ROUND(E112,2),2)</f>
        <v>0</v>
      </c>
      <c r="G112" s="85"/>
      <c r="H112" s="85"/>
    </row>
    <row r="113" spans="1:8" ht="15.95" customHeight="1" x14ac:dyDescent="0.15">
      <c r="A113" s="91">
        <f>1+COUNT(A$63:A112)</f>
        <v>36</v>
      </c>
      <c r="B113" s="82" t="s">
        <v>861</v>
      </c>
      <c r="C113" s="83" t="s">
        <v>62</v>
      </c>
      <c r="D113" s="84">
        <v>4</v>
      </c>
      <c r="E113" s="253"/>
      <c r="F113" s="85">
        <f t="shared" si="2"/>
        <v>0</v>
      </c>
      <c r="G113" s="85"/>
      <c r="H113" s="85"/>
    </row>
    <row r="114" spans="1:8" ht="15.95" customHeight="1" x14ac:dyDescent="0.15">
      <c r="A114" s="91">
        <f>1+COUNT(A$63:A113)</f>
        <v>37</v>
      </c>
      <c r="B114" s="179" t="s">
        <v>1688</v>
      </c>
      <c r="C114" s="185" t="s">
        <v>62</v>
      </c>
      <c r="D114" s="180">
        <v>4</v>
      </c>
      <c r="E114" s="253"/>
      <c r="F114" s="141">
        <f t="shared" ref="F114:F117" si="5">ROUND(D114*ROUND(E114,2),2)</f>
        <v>0</v>
      </c>
      <c r="G114" s="141"/>
      <c r="H114" s="141"/>
    </row>
    <row r="115" spans="1:8" ht="15.95" customHeight="1" x14ac:dyDescent="0.15">
      <c r="A115" s="91">
        <f>1+COUNT(A$63:A114)</f>
        <v>38</v>
      </c>
      <c r="B115" s="179" t="s">
        <v>1689</v>
      </c>
      <c r="C115" s="185" t="s">
        <v>62</v>
      </c>
      <c r="D115" s="180">
        <v>4</v>
      </c>
      <c r="E115" s="253"/>
      <c r="F115" s="141">
        <f t="shared" si="5"/>
        <v>0</v>
      </c>
      <c r="G115" s="141"/>
      <c r="H115" s="141"/>
    </row>
    <row r="116" spans="1:8" ht="15.95" customHeight="1" x14ac:dyDescent="0.15">
      <c r="A116" s="91">
        <f>1+COUNT(A$63:A115)</f>
        <v>39</v>
      </c>
      <c r="B116" s="179" t="s">
        <v>1690</v>
      </c>
      <c r="C116" s="185" t="s">
        <v>62</v>
      </c>
      <c r="D116" s="180">
        <v>10</v>
      </c>
      <c r="E116" s="253"/>
      <c r="F116" s="141">
        <f t="shared" si="5"/>
        <v>0</v>
      </c>
      <c r="G116" s="141"/>
      <c r="H116" s="141"/>
    </row>
    <row r="117" spans="1:8" ht="15.95" customHeight="1" x14ac:dyDescent="0.15">
      <c r="A117" s="91">
        <f>1+COUNT(A$63:A116)</f>
        <v>40</v>
      </c>
      <c r="B117" s="179" t="s">
        <v>1691</v>
      </c>
      <c r="C117" s="185" t="s">
        <v>62</v>
      </c>
      <c r="D117" s="180">
        <v>4</v>
      </c>
      <c r="E117" s="253"/>
      <c r="F117" s="141">
        <f t="shared" si="5"/>
        <v>0</v>
      </c>
      <c r="G117" s="141"/>
      <c r="H117" s="141"/>
    </row>
    <row r="118" spans="1:8" ht="15.95" customHeight="1" x14ac:dyDescent="0.15">
      <c r="A118" s="91">
        <f>1+COUNT(A$63:A117)</f>
        <v>41</v>
      </c>
      <c r="B118" s="179" t="s">
        <v>1697</v>
      </c>
      <c r="C118" s="185" t="s">
        <v>62</v>
      </c>
      <c r="D118" s="180">
        <v>8</v>
      </c>
      <c r="E118" s="253"/>
      <c r="F118" s="141">
        <f t="shared" ref="F118:F119" si="6">ROUND(D118*ROUND(E118,2),2)</f>
        <v>0</v>
      </c>
      <c r="G118" s="141"/>
      <c r="H118" s="141"/>
    </row>
    <row r="119" spans="1:8" ht="15.95" customHeight="1" x14ac:dyDescent="0.15">
      <c r="A119" s="91">
        <f>1+COUNT(A$63:A118)</f>
        <v>42</v>
      </c>
      <c r="B119" s="82" t="s">
        <v>1699</v>
      </c>
      <c r="C119" s="83" t="s">
        <v>62</v>
      </c>
      <c r="D119" s="84">
        <v>2</v>
      </c>
      <c r="E119" s="253"/>
      <c r="F119" s="85">
        <f t="shared" si="6"/>
        <v>0</v>
      </c>
      <c r="G119" s="85"/>
      <c r="H119" s="85"/>
    </row>
    <row r="120" spans="1:8" ht="15.95" customHeight="1" x14ac:dyDescent="0.15">
      <c r="A120" s="91">
        <f>1+COUNT(A$63:A119)</f>
        <v>43</v>
      </c>
      <c r="B120" s="82" t="s">
        <v>862</v>
      </c>
      <c r="C120" s="83" t="s">
        <v>62</v>
      </c>
      <c r="D120" s="84">
        <v>4</v>
      </c>
      <c r="E120" s="253"/>
      <c r="F120" s="85">
        <f t="shared" si="2"/>
        <v>0</v>
      </c>
      <c r="G120" s="85"/>
      <c r="H120" s="85"/>
    </row>
    <row r="121" spans="1:8" ht="15.95" customHeight="1" x14ac:dyDescent="0.15">
      <c r="A121" s="91">
        <f>1+COUNT(A$63:A120)</f>
        <v>44</v>
      </c>
      <c r="B121" s="256" t="s">
        <v>1692</v>
      </c>
      <c r="C121" s="254" t="s">
        <v>62</v>
      </c>
      <c r="D121" s="180">
        <v>4</v>
      </c>
      <c r="E121" s="253"/>
      <c r="F121" s="141">
        <f t="shared" si="2"/>
        <v>0</v>
      </c>
      <c r="G121" s="141"/>
      <c r="H121" s="141"/>
    </row>
    <row r="122" spans="1:8" ht="15.95" customHeight="1" x14ac:dyDescent="0.15">
      <c r="A122" s="91">
        <f>1+COUNT(A$63:A121)</f>
        <v>45</v>
      </c>
      <c r="B122" s="257" t="s">
        <v>1693</v>
      </c>
      <c r="C122" s="255" t="s">
        <v>62</v>
      </c>
      <c r="D122" s="180">
        <v>4</v>
      </c>
      <c r="E122" s="253"/>
      <c r="F122" s="141">
        <f t="shared" si="2"/>
        <v>0</v>
      </c>
      <c r="G122" s="141"/>
      <c r="H122" s="141"/>
    </row>
    <row r="123" spans="1:8" ht="15.95" customHeight="1" x14ac:dyDescent="0.15">
      <c r="A123" s="91">
        <f>1+COUNT(A$63:A122)</f>
        <v>46</v>
      </c>
      <c r="B123" s="257" t="s">
        <v>1694</v>
      </c>
      <c r="C123" s="255" t="s">
        <v>62</v>
      </c>
      <c r="D123" s="180">
        <v>4</v>
      </c>
      <c r="E123" s="253"/>
      <c r="F123" s="141">
        <f t="shared" si="2"/>
        <v>0</v>
      </c>
      <c r="G123" s="141"/>
      <c r="H123" s="141"/>
    </row>
    <row r="124" spans="1:8" ht="15.95" customHeight="1" x14ac:dyDescent="0.15">
      <c r="A124" s="91">
        <f>1+COUNT(A$63:A123)</f>
        <v>47</v>
      </c>
      <c r="B124" s="257" t="s">
        <v>1695</v>
      </c>
      <c r="C124" s="255" t="s">
        <v>62</v>
      </c>
      <c r="D124" s="180">
        <v>4</v>
      </c>
      <c r="E124" s="253"/>
      <c r="F124" s="141">
        <f t="shared" si="2"/>
        <v>0</v>
      </c>
      <c r="G124" s="141"/>
      <c r="H124" s="141"/>
    </row>
    <row r="125" spans="1:8" ht="15.95" customHeight="1" x14ac:dyDescent="0.15">
      <c r="A125" s="91">
        <f>1+COUNT(A$63:A124)</f>
        <v>48</v>
      </c>
      <c r="B125" s="257" t="s">
        <v>1696</v>
      </c>
      <c r="C125" s="255" t="s">
        <v>62</v>
      </c>
      <c r="D125" s="180">
        <v>4</v>
      </c>
      <c r="E125" s="253"/>
      <c r="F125" s="141">
        <f t="shared" ref="F125" si="7">ROUND(D125*ROUND(E125,2),2)</f>
        <v>0</v>
      </c>
      <c r="G125" s="141"/>
      <c r="H125" s="141"/>
    </row>
    <row r="126" spans="1:8" ht="15.95" customHeight="1" x14ac:dyDescent="0.15">
      <c r="A126" s="91">
        <f>1+COUNT(A$63:A125)</f>
        <v>49</v>
      </c>
      <c r="B126" s="82" t="s">
        <v>863</v>
      </c>
      <c r="C126" s="83" t="s">
        <v>62</v>
      </c>
      <c r="D126" s="84">
        <v>1</v>
      </c>
      <c r="E126" s="253"/>
      <c r="F126" s="85">
        <f t="shared" si="2"/>
        <v>0</v>
      </c>
      <c r="G126" s="85"/>
      <c r="H126" s="85"/>
    </row>
    <row r="127" spans="1:8" ht="15.95" customHeight="1" x14ac:dyDescent="0.15">
      <c r="A127" s="91">
        <f>1+COUNT(A$63:A126)</f>
        <v>50</v>
      </c>
      <c r="B127" s="82" t="s">
        <v>864</v>
      </c>
      <c r="C127" s="83" t="s">
        <v>62</v>
      </c>
      <c r="D127" s="84">
        <v>20</v>
      </c>
      <c r="E127" s="253"/>
      <c r="F127" s="85">
        <f t="shared" si="2"/>
        <v>0</v>
      </c>
      <c r="G127" s="85"/>
      <c r="H127" s="85"/>
    </row>
    <row r="128" spans="1:8" ht="15.95" customHeight="1" x14ac:dyDescent="0.15">
      <c r="A128" s="91">
        <f>1+COUNT(A$63:A127)</f>
        <v>51</v>
      </c>
      <c r="B128" s="82" t="s">
        <v>865</v>
      </c>
      <c r="C128" s="83" t="s">
        <v>62</v>
      </c>
      <c r="D128" s="84">
        <v>1</v>
      </c>
      <c r="E128" s="253"/>
      <c r="F128" s="85">
        <f t="shared" si="2"/>
        <v>0</v>
      </c>
      <c r="G128" s="85"/>
      <c r="H128" s="85"/>
    </row>
    <row r="129" spans="1:8" ht="15.95" customHeight="1" x14ac:dyDescent="0.15">
      <c r="A129" s="91">
        <f>1+COUNT(A$63:A128)</f>
        <v>52</v>
      </c>
      <c r="B129" s="82" t="s">
        <v>866</v>
      </c>
      <c r="C129" s="83" t="s">
        <v>62</v>
      </c>
      <c r="D129" s="84">
        <v>20</v>
      </c>
      <c r="E129" s="253"/>
      <c r="F129" s="85">
        <f t="shared" si="2"/>
        <v>0</v>
      </c>
      <c r="G129" s="85"/>
      <c r="H129" s="85"/>
    </row>
    <row r="130" spans="1:8" ht="15.95" customHeight="1" x14ac:dyDescent="0.15">
      <c r="A130" s="91">
        <f>1+COUNT(A$63:A129)</f>
        <v>53</v>
      </c>
      <c r="B130" s="82" t="s">
        <v>867</v>
      </c>
      <c r="C130" s="83" t="s">
        <v>62</v>
      </c>
      <c r="D130" s="84">
        <v>1</v>
      </c>
      <c r="E130" s="253"/>
      <c r="F130" s="85">
        <f t="shared" si="2"/>
        <v>0</v>
      </c>
      <c r="G130" s="85"/>
      <c r="H130" s="85"/>
    </row>
    <row r="131" spans="1:8" ht="15.95" customHeight="1" x14ac:dyDescent="0.15">
      <c r="A131" s="91">
        <f>1+COUNT(A$63:A130)</f>
        <v>54</v>
      </c>
      <c r="B131" s="82" t="s">
        <v>868</v>
      </c>
      <c r="C131" s="83" t="s">
        <v>62</v>
      </c>
      <c r="D131" s="84">
        <v>1</v>
      </c>
      <c r="E131" s="253"/>
      <c r="F131" s="85">
        <f t="shared" si="2"/>
        <v>0</v>
      </c>
      <c r="G131" s="85"/>
      <c r="H131" s="85"/>
    </row>
    <row r="132" spans="1:8" ht="15.95" customHeight="1" x14ac:dyDescent="0.15">
      <c r="A132" s="91">
        <f>1+COUNT(A$63:A131)</f>
        <v>55</v>
      </c>
      <c r="B132" s="82" t="s">
        <v>869</v>
      </c>
      <c r="C132" s="83" t="s">
        <v>62</v>
      </c>
      <c r="D132" s="84">
        <v>8</v>
      </c>
      <c r="E132" s="253"/>
      <c r="F132" s="85">
        <f t="shared" si="2"/>
        <v>0</v>
      </c>
      <c r="G132" s="85"/>
      <c r="H132" s="85"/>
    </row>
    <row r="133" spans="1:8" ht="15.95" customHeight="1" x14ac:dyDescent="0.15">
      <c r="A133" s="91">
        <f>1+COUNT(A$63:A132)</f>
        <v>56</v>
      </c>
      <c r="B133" s="82" t="s">
        <v>870</v>
      </c>
      <c r="C133" s="83" t="s">
        <v>62</v>
      </c>
      <c r="D133" s="84">
        <v>2</v>
      </c>
      <c r="E133" s="253"/>
      <c r="F133" s="85">
        <f t="shared" si="2"/>
        <v>0</v>
      </c>
      <c r="G133" s="85"/>
      <c r="H133" s="85"/>
    </row>
    <row r="134" spans="1:8" ht="15.95" customHeight="1" x14ac:dyDescent="0.15">
      <c r="A134" s="91">
        <f>1+COUNT(A$63:A133)</f>
        <v>57</v>
      </c>
      <c r="B134" s="82" t="s">
        <v>871</v>
      </c>
      <c r="C134" s="83" t="s">
        <v>62</v>
      </c>
      <c r="D134" s="84">
        <v>4</v>
      </c>
      <c r="E134" s="253"/>
      <c r="F134" s="85">
        <f t="shared" si="2"/>
        <v>0</v>
      </c>
      <c r="G134" s="85"/>
      <c r="H134" s="85"/>
    </row>
    <row r="135" spans="1:8" ht="15.95" customHeight="1" x14ac:dyDescent="0.15">
      <c r="A135" s="91">
        <f>1+COUNT(A$63:A134)</f>
        <v>58</v>
      </c>
      <c r="B135" s="82" t="s">
        <v>872</v>
      </c>
      <c r="C135" s="83" t="s">
        <v>62</v>
      </c>
      <c r="D135" s="84">
        <v>1</v>
      </c>
      <c r="E135" s="253"/>
      <c r="F135" s="85">
        <f t="shared" si="2"/>
        <v>0</v>
      </c>
      <c r="G135" s="85"/>
      <c r="H135" s="85"/>
    </row>
    <row r="136" spans="1:8" ht="15.95" customHeight="1" x14ac:dyDescent="0.15">
      <c r="A136" s="91">
        <f>1+COUNT(A$63:A135)</f>
        <v>59</v>
      </c>
      <c r="B136" s="82" t="s">
        <v>873</v>
      </c>
      <c r="C136" s="83" t="s">
        <v>62</v>
      </c>
      <c r="D136" s="84">
        <v>6</v>
      </c>
      <c r="E136" s="253"/>
      <c r="F136" s="85">
        <f t="shared" si="2"/>
        <v>0</v>
      </c>
      <c r="G136" s="85"/>
      <c r="H136" s="85"/>
    </row>
    <row r="137" spans="1:8" ht="15.95" customHeight="1" x14ac:dyDescent="0.15">
      <c r="A137" s="91">
        <f>1+COUNT(A$63:A136)</f>
        <v>60</v>
      </c>
      <c r="B137" s="82" t="s">
        <v>874</v>
      </c>
      <c r="C137" s="83" t="s">
        <v>62</v>
      </c>
      <c r="D137" s="84">
        <v>1</v>
      </c>
      <c r="E137" s="253"/>
      <c r="F137" s="85">
        <f t="shared" si="2"/>
        <v>0</v>
      </c>
      <c r="G137" s="85"/>
      <c r="H137" s="85"/>
    </row>
    <row r="138" spans="1:8" ht="15.95" customHeight="1" x14ac:dyDescent="0.15">
      <c r="A138" s="91">
        <f>1+COUNT(A$63:A137)</f>
        <v>61</v>
      </c>
      <c r="B138" s="82" t="s">
        <v>875</v>
      </c>
      <c r="C138" s="83" t="s">
        <v>62</v>
      </c>
      <c r="D138" s="84">
        <v>1</v>
      </c>
      <c r="E138" s="253"/>
      <c r="F138" s="85">
        <f t="shared" si="2"/>
        <v>0</v>
      </c>
      <c r="G138" s="85"/>
      <c r="H138" s="85"/>
    </row>
    <row r="139" spans="1:8" ht="15.95" customHeight="1" x14ac:dyDescent="0.15">
      <c r="A139" s="91">
        <f>1+COUNT(A$63:A138)</f>
        <v>62</v>
      </c>
      <c r="B139" s="82" t="s">
        <v>876</v>
      </c>
      <c r="C139" s="83" t="s">
        <v>62</v>
      </c>
      <c r="D139" s="84">
        <v>2</v>
      </c>
      <c r="E139" s="253"/>
      <c r="F139" s="85">
        <f t="shared" si="2"/>
        <v>0</v>
      </c>
      <c r="G139" s="85"/>
      <c r="H139" s="85"/>
    </row>
    <row r="140" spans="1:8" ht="15.95" customHeight="1" x14ac:dyDescent="0.15">
      <c r="A140" s="91">
        <f>1+COUNT(A$63:A139)</f>
        <v>63</v>
      </c>
      <c r="B140" s="82" t="s">
        <v>877</v>
      </c>
      <c r="C140" s="83" t="s">
        <v>62</v>
      </c>
      <c r="D140" s="84">
        <v>4</v>
      </c>
      <c r="E140" s="253"/>
      <c r="F140" s="85">
        <f t="shared" si="2"/>
        <v>0</v>
      </c>
      <c r="G140" s="85"/>
      <c r="H140" s="85"/>
    </row>
    <row r="141" spans="1:8" ht="15.95" customHeight="1" x14ac:dyDescent="0.15">
      <c r="A141" s="91">
        <f>1+COUNT(A$63:A140)</f>
        <v>64</v>
      </c>
      <c r="B141" s="82" t="s">
        <v>878</v>
      </c>
      <c r="C141" s="83" t="s">
        <v>62</v>
      </c>
      <c r="D141" s="84">
        <v>2</v>
      </c>
      <c r="E141" s="253"/>
      <c r="F141" s="85">
        <f t="shared" si="2"/>
        <v>0</v>
      </c>
      <c r="G141" s="85"/>
      <c r="H141" s="85"/>
    </row>
    <row r="142" spans="1:8" ht="15.95" customHeight="1" x14ac:dyDescent="0.15">
      <c r="A142" s="91">
        <f>1+COUNT(A$63:A141)</f>
        <v>65</v>
      </c>
      <c r="B142" s="82" t="s">
        <v>879</v>
      </c>
      <c r="C142" s="83" t="s">
        <v>62</v>
      </c>
      <c r="D142" s="84">
        <v>1</v>
      </c>
      <c r="E142" s="253"/>
      <c r="F142" s="85">
        <f t="shared" si="2"/>
        <v>0</v>
      </c>
      <c r="G142" s="85"/>
      <c r="H142" s="85"/>
    </row>
    <row r="143" spans="1:8" ht="15.95" customHeight="1" x14ac:dyDescent="0.15">
      <c r="A143" s="91">
        <f>1+COUNT(A$63:A142)</f>
        <v>66</v>
      </c>
      <c r="B143" s="82" t="s">
        <v>880</v>
      </c>
      <c r="C143" s="83" t="s">
        <v>62</v>
      </c>
      <c r="D143" s="84">
        <v>8</v>
      </c>
      <c r="E143" s="253"/>
      <c r="F143" s="85">
        <f t="shared" si="2"/>
        <v>0</v>
      </c>
      <c r="G143" s="85"/>
      <c r="H143" s="85"/>
    </row>
    <row r="144" spans="1:8" ht="15.95" customHeight="1" x14ac:dyDescent="0.15">
      <c r="A144" s="91">
        <f>1+COUNT(A$63:A143)</f>
        <v>67</v>
      </c>
      <c r="B144" s="82" t="s">
        <v>881</v>
      </c>
      <c r="C144" s="83" t="s">
        <v>62</v>
      </c>
      <c r="D144" s="84">
        <v>1</v>
      </c>
      <c r="E144" s="253"/>
      <c r="F144" s="85">
        <f t="shared" si="2"/>
        <v>0</v>
      </c>
      <c r="G144" s="85"/>
      <c r="H144" s="85"/>
    </row>
    <row r="145" spans="1:8" ht="15.95" customHeight="1" x14ac:dyDescent="0.15">
      <c r="A145" s="91">
        <f>1+COUNT(A$63:A144)</f>
        <v>68</v>
      </c>
      <c r="B145" s="82" t="s">
        <v>882</v>
      </c>
      <c r="C145" s="83" t="s">
        <v>62</v>
      </c>
      <c r="D145" s="84">
        <v>6</v>
      </c>
      <c r="E145" s="253"/>
      <c r="F145" s="85">
        <f t="shared" si="2"/>
        <v>0</v>
      </c>
      <c r="G145" s="85"/>
      <c r="H145" s="85"/>
    </row>
    <row r="146" spans="1:8" ht="15.95" customHeight="1" x14ac:dyDescent="0.15">
      <c r="A146" s="91">
        <f>1+COUNT(A$63:A145)</f>
        <v>69</v>
      </c>
      <c r="B146" s="82" t="s">
        <v>883</v>
      </c>
      <c r="C146" s="83" t="s">
        <v>62</v>
      </c>
      <c r="D146" s="84">
        <v>1</v>
      </c>
      <c r="E146" s="253"/>
      <c r="F146" s="85">
        <f t="shared" si="2"/>
        <v>0</v>
      </c>
      <c r="G146" s="85"/>
      <c r="H146" s="85"/>
    </row>
    <row r="147" spans="1:8" ht="15.95" customHeight="1" x14ac:dyDescent="0.15">
      <c r="A147" s="91">
        <f>1+COUNT(A$63:A146)</f>
        <v>70</v>
      </c>
      <c r="B147" s="82" t="s">
        <v>884</v>
      </c>
      <c r="C147" s="83" t="s">
        <v>62</v>
      </c>
      <c r="D147" s="84">
        <v>4</v>
      </c>
      <c r="E147" s="253"/>
      <c r="F147" s="85">
        <f t="shared" si="2"/>
        <v>0</v>
      </c>
      <c r="G147" s="85"/>
      <c r="H147" s="85"/>
    </row>
    <row r="148" spans="1:8" ht="15.95" customHeight="1" x14ac:dyDescent="0.15">
      <c r="A148" s="91">
        <f>1+COUNT(A$63:A147)</f>
        <v>71</v>
      </c>
      <c r="B148" s="82" t="s">
        <v>885</v>
      </c>
      <c r="C148" s="83" t="s">
        <v>62</v>
      </c>
      <c r="D148" s="84">
        <v>1</v>
      </c>
      <c r="E148" s="253"/>
      <c r="F148" s="85">
        <f t="shared" si="2"/>
        <v>0</v>
      </c>
      <c r="G148" s="85"/>
      <c r="H148" s="85"/>
    </row>
    <row r="149" spans="1:8" ht="15.95" customHeight="1" x14ac:dyDescent="0.15">
      <c r="A149" s="91">
        <f>1+COUNT(A$63:A148)</f>
        <v>72</v>
      </c>
      <c r="B149" s="82" t="s">
        <v>886</v>
      </c>
      <c r="C149" s="83" t="s">
        <v>62</v>
      </c>
      <c r="D149" s="84">
        <v>1</v>
      </c>
      <c r="E149" s="253"/>
      <c r="F149" s="85">
        <f t="shared" si="2"/>
        <v>0</v>
      </c>
      <c r="G149" s="85"/>
      <c r="H149" s="85"/>
    </row>
    <row r="150" spans="1:8" ht="15.95" customHeight="1" x14ac:dyDescent="0.15">
      <c r="A150" s="91">
        <f>1+COUNT(A$63:A149)</f>
        <v>73</v>
      </c>
      <c r="B150" s="82" t="s">
        <v>887</v>
      </c>
      <c r="C150" s="83" t="s">
        <v>62</v>
      </c>
      <c r="D150" s="84">
        <v>1</v>
      </c>
      <c r="E150" s="253"/>
      <c r="F150" s="85">
        <f t="shared" si="2"/>
        <v>0</v>
      </c>
      <c r="G150" s="85"/>
      <c r="H150" s="85"/>
    </row>
    <row r="151" spans="1:8" ht="15.95" customHeight="1" x14ac:dyDescent="0.15">
      <c r="A151" s="91">
        <f>1+COUNT(A$63:A150)</f>
        <v>74</v>
      </c>
      <c r="B151" s="82" t="s">
        <v>888</v>
      </c>
      <c r="C151" s="83" t="s">
        <v>62</v>
      </c>
      <c r="D151" s="84">
        <v>1</v>
      </c>
      <c r="E151" s="253"/>
      <c r="F151" s="85">
        <f t="shared" si="2"/>
        <v>0</v>
      </c>
      <c r="G151" s="85"/>
      <c r="H151" s="85"/>
    </row>
    <row r="152" spans="1:8" ht="15.95" customHeight="1" x14ac:dyDescent="0.15">
      <c r="A152" s="91">
        <f>1+COUNT(A$63:A151)</f>
        <v>75</v>
      </c>
      <c r="B152" s="82" t="s">
        <v>889</v>
      </c>
      <c r="C152" s="83" t="s">
        <v>62</v>
      </c>
      <c r="D152" s="84">
        <v>1</v>
      </c>
      <c r="E152" s="253"/>
      <c r="F152" s="85">
        <f t="shared" si="2"/>
        <v>0</v>
      </c>
      <c r="G152" s="85"/>
      <c r="H152" s="85"/>
    </row>
    <row r="153" spans="1:8" ht="15.95" customHeight="1" x14ac:dyDescent="0.15">
      <c r="A153" s="91">
        <f>1+COUNT(A$63:A152)</f>
        <v>76</v>
      </c>
      <c r="B153" s="82" t="s">
        <v>890</v>
      </c>
      <c r="C153" s="83" t="s">
        <v>62</v>
      </c>
      <c r="D153" s="84">
        <v>4</v>
      </c>
      <c r="E153" s="253"/>
      <c r="F153" s="85">
        <f t="shared" si="2"/>
        <v>0</v>
      </c>
      <c r="G153" s="85"/>
      <c r="H153" s="85"/>
    </row>
    <row r="154" spans="1:8" ht="15.95" customHeight="1" x14ac:dyDescent="0.15">
      <c r="A154" s="91">
        <f>1+COUNT(A$63:A153)</f>
        <v>77</v>
      </c>
      <c r="B154" s="82" t="s">
        <v>891</v>
      </c>
      <c r="C154" s="83" t="s">
        <v>62</v>
      </c>
      <c r="D154" s="84">
        <v>1</v>
      </c>
      <c r="E154" s="253"/>
      <c r="F154" s="85">
        <f t="shared" si="2"/>
        <v>0</v>
      </c>
      <c r="G154" s="85"/>
      <c r="H154" s="85"/>
    </row>
    <row r="155" spans="1:8" ht="15.95" customHeight="1" x14ac:dyDescent="0.15">
      <c r="A155" s="91">
        <f>1+COUNT(A$63:A154)</f>
        <v>78</v>
      </c>
      <c r="B155" s="82" t="s">
        <v>892</v>
      </c>
      <c r="C155" s="83" t="s">
        <v>62</v>
      </c>
      <c r="D155" s="84">
        <v>2</v>
      </c>
      <c r="E155" s="253"/>
      <c r="F155" s="85">
        <f t="shared" si="2"/>
        <v>0</v>
      </c>
      <c r="G155" s="85"/>
      <c r="H155" s="85"/>
    </row>
    <row r="156" spans="1:8" ht="15.95" customHeight="1" x14ac:dyDescent="0.15">
      <c r="A156" s="91">
        <f>1+COUNT(A$63:A155)</f>
        <v>79</v>
      </c>
      <c r="B156" s="82" t="s">
        <v>893</v>
      </c>
      <c r="C156" s="83" t="s">
        <v>62</v>
      </c>
      <c r="D156" s="84">
        <v>1</v>
      </c>
      <c r="E156" s="253"/>
      <c r="F156" s="85">
        <f t="shared" si="2"/>
        <v>0</v>
      </c>
      <c r="G156" s="85"/>
      <c r="H156" s="85"/>
    </row>
    <row r="157" spans="1:8" ht="15.95" customHeight="1" x14ac:dyDescent="0.15">
      <c r="A157" s="91">
        <f>1+COUNT(A$63:A156)</f>
        <v>80</v>
      </c>
      <c r="B157" s="82" t="s">
        <v>894</v>
      </c>
      <c r="C157" s="83" t="s">
        <v>62</v>
      </c>
      <c r="D157" s="84">
        <v>2</v>
      </c>
      <c r="E157" s="253"/>
      <c r="F157" s="85">
        <f t="shared" si="2"/>
        <v>0</v>
      </c>
      <c r="G157" s="85"/>
      <c r="H157" s="85"/>
    </row>
    <row r="158" spans="1:8" ht="15.95" customHeight="1" x14ac:dyDescent="0.15">
      <c r="A158" s="91">
        <f>1+COUNT(A$63:A157)</f>
        <v>81</v>
      </c>
      <c r="B158" s="82" t="s">
        <v>895</v>
      </c>
      <c r="C158" s="83" t="s">
        <v>62</v>
      </c>
      <c r="D158" s="84">
        <v>1</v>
      </c>
      <c r="E158" s="253"/>
      <c r="F158" s="85">
        <f t="shared" si="2"/>
        <v>0</v>
      </c>
      <c r="G158" s="85"/>
      <c r="H158" s="85"/>
    </row>
    <row r="159" spans="1:8" ht="15.95" customHeight="1" x14ac:dyDescent="0.15">
      <c r="A159" s="91">
        <f>1+COUNT(A$63:A158)</f>
        <v>82</v>
      </c>
      <c r="B159" s="82" t="s">
        <v>896</v>
      </c>
      <c r="C159" s="83" t="s">
        <v>62</v>
      </c>
      <c r="D159" s="84">
        <v>1</v>
      </c>
      <c r="E159" s="253"/>
      <c r="F159" s="85">
        <f t="shared" si="2"/>
        <v>0</v>
      </c>
      <c r="G159" s="85"/>
      <c r="H159" s="85"/>
    </row>
    <row r="160" spans="1:8" ht="15.95" customHeight="1" x14ac:dyDescent="0.15">
      <c r="A160" s="91">
        <f>1+COUNT(A$63:A159)</f>
        <v>83</v>
      </c>
      <c r="B160" s="82" t="s">
        <v>897</v>
      </c>
      <c r="C160" s="83" t="s">
        <v>62</v>
      </c>
      <c r="D160" s="84">
        <v>1</v>
      </c>
      <c r="E160" s="253"/>
      <c r="F160" s="85">
        <f t="shared" si="2"/>
        <v>0</v>
      </c>
      <c r="G160" s="85"/>
      <c r="H160" s="85"/>
    </row>
    <row r="161" spans="1:8" ht="15.95" customHeight="1" x14ac:dyDescent="0.15">
      <c r="A161" s="91">
        <f>1+COUNT(A$63:A160)</f>
        <v>84</v>
      </c>
      <c r="B161" s="82" t="s">
        <v>898</v>
      </c>
      <c r="C161" s="83" t="s">
        <v>62</v>
      </c>
      <c r="D161" s="84">
        <v>1</v>
      </c>
      <c r="E161" s="253"/>
      <c r="F161" s="85">
        <f t="shared" si="2"/>
        <v>0</v>
      </c>
      <c r="G161" s="85"/>
      <c r="H161" s="85"/>
    </row>
    <row r="162" spans="1:8" ht="15.95" customHeight="1" x14ac:dyDescent="0.15">
      <c r="A162" s="91">
        <f>1+COUNT(A$63:A161)</f>
        <v>85</v>
      </c>
      <c r="B162" s="82" t="s">
        <v>899</v>
      </c>
      <c r="C162" s="83" t="s">
        <v>62</v>
      </c>
      <c r="D162" s="84">
        <v>4</v>
      </c>
      <c r="E162" s="253"/>
      <c r="F162" s="85">
        <f t="shared" si="2"/>
        <v>0</v>
      </c>
      <c r="G162" s="85"/>
      <c r="H162" s="85"/>
    </row>
    <row r="163" spans="1:8" ht="15.95" customHeight="1" x14ac:dyDescent="0.15">
      <c r="A163" s="91">
        <f>1+COUNT(A$63:A162)</f>
        <v>86</v>
      </c>
      <c r="B163" s="82" t="s">
        <v>900</v>
      </c>
      <c r="C163" s="83" t="s">
        <v>62</v>
      </c>
      <c r="D163" s="84">
        <v>1</v>
      </c>
      <c r="E163" s="253"/>
      <c r="F163" s="85">
        <f t="shared" si="2"/>
        <v>0</v>
      </c>
      <c r="G163" s="85"/>
      <c r="H163" s="85"/>
    </row>
    <row r="164" spans="1:8" ht="15.95" customHeight="1" x14ac:dyDescent="0.15">
      <c r="A164" s="91">
        <f>1+COUNT(A$63:A163)</f>
        <v>87</v>
      </c>
      <c r="B164" s="82" t="s">
        <v>901</v>
      </c>
      <c r="C164" s="83" t="s">
        <v>62</v>
      </c>
      <c r="D164" s="84">
        <v>6</v>
      </c>
      <c r="E164" s="253"/>
      <c r="F164" s="85">
        <f t="shared" si="2"/>
        <v>0</v>
      </c>
      <c r="G164" s="85"/>
      <c r="H164" s="85"/>
    </row>
    <row r="165" spans="1:8" ht="15.95" customHeight="1" x14ac:dyDescent="0.15">
      <c r="A165" s="91">
        <f>1+COUNT(A$63:A164)</f>
        <v>88</v>
      </c>
      <c r="B165" s="82" t="s">
        <v>902</v>
      </c>
      <c r="C165" s="83" t="s">
        <v>62</v>
      </c>
      <c r="D165" s="84">
        <v>1</v>
      </c>
      <c r="E165" s="253"/>
      <c r="F165" s="85">
        <f t="shared" si="2"/>
        <v>0</v>
      </c>
      <c r="G165" s="85"/>
      <c r="H165" s="85"/>
    </row>
    <row r="166" spans="1:8" ht="15.95" customHeight="1" x14ac:dyDescent="0.15">
      <c r="A166" s="91">
        <f>1+COUNT(A$63:A165)</f>
        <v>89</v>
      </c>
      <c r="B166" s="82" t="s">
        <v>903</v>
      </c>
      <c r="C166" s="83" t="s">
        <v>62</v>
      </c>
      <c r="D166" s="84">
        <v>8</v>
      </c>
      <c r="E166" s="253"/>
      <c r="F166" s="85">
        <f t="shared" si="2"/>
        <v>0</v>
      </c>
      <c r="G166" s="85"/>
      <c r="H166" s="85"/>
    </row>
    <row r="167" spans="1:8" ht="15.95" customHeight="1" x14ac:dyDescent="0.15">
      <c r="A167" s="91">
        <f>1+COUNT(A$63:A166)</f>
        <v>90</v>
      </c>
      <c r="B167" s="82" t="s">
        <v>904</v>
      </c>
      <c r="C167" s="83" t="s">
        <v>62</v>
      </c>
      <c r="D167" s="84">
        <v>1</v>
      </c>
      <c r="E167" s="253"/>
      <c r="F167" s="85">
        <f t="shared" si="2"/>
        <v>0</v>
      </c>
      <c r="G167" s="85"/>
      <c r="H167" s="85"/>
    </row>
    <row r="168" spans="1:8" ht="15.95" customHeight="1" x14ac:dyDescent="0.15">
      <c r="A168" s="91">
        <f>1+COUNT(A$63:A167)</f>
        <v>91</v>
      </c>
      <c r="B168" s="82" t="s">
        <v>905</v>
      </c>
      <c r="C168" s="83" t="s">
        <v>62</v>
      </c>
      <c r="D168" s="84">
        <v>1</v>
      </c>
      <c r="E168" s="253"/>
      <c r="F168" s="85">
        <f t="shared" si="2"/>
        <v>0</v>
      </c>
      <c r="G168" s="85"/>
      <c r="H168" s="85"/>
    </row>
    <row r="169" spans="1:8" ht="15.95" customHeight="1" x14ac:dyDescent="0.15">
      <c r="A169" s="91">
        <f>1+COUNT(A$63:A168)</f>
        <v>92</v>
      </c>
      <c r="B169" s="82" t="s">
        <v>906</v>
      </c>
      <c r="C169" s="83" t="s">
        <v>62</v>
      </c>
      <c r="D169" s="84">
        <v>1</v>
      </c>
      <c r="E169" s="253"/>
      <c r="F169" s="85">
        <f t="shared" si="2"/>
        <v>0</v>
      </c>
      <c r="G169" s="85"/>
      <c r="H169" s="85"/>
    </row>
    <row r="170" spans="1:8" ht="15.95" customHeight="1" x14ac:dyDescent="0.15">
      <c r="A170" s="91">
        <f>1+COUNT(A$63:A169)</f>
        <v>93</v>
      </c>
      <c r="B170" s="82" t="s">
        <v>907</v>
      </c>
      <c r="C170" s="83" t="s">
        <v>62</v>
      </c>
      <c r="D170" s="84">
        <v>1</v>
      </c>
      <c r="E170" s="253"/>
      <c r="F170" s="85">
        <f t="shared" si="2"/>
        <v>0</v>
      </c>
      <c r="G170" s="85"/>
      <c r="H170" s="85"/>
    </row>
    <row r="171" spans="1:8" ht="15.95" customHeight="1" x14ac:dyDescent="0.15">
      <c r="A171" s="91">
        <f>1+COUNT(A$63:A170)</f>
        <v>94</v>
      </c>
      <c r="B171" s="82" t="s">
        <v>908</v>
      </c>
      <c r="C171" s="83" t="s">
        <v>62</v>
      </c>
      <c r="D171" s="84">
        <v>1</v>
      </c>
      <c r="E171" s="253"/>
      <c r="F171" s="85">
        <f t="shared" ref="F171:F253" si="8">ROUND(D171*ROUND(E171,2),2)</f>
        <v>0</v>
      </c>
      <c r="G171" s="85"/>
      <c r="H171" s="85"/>
    </row>
    <row r="172" spans="1:8" ht="15.95" customHeight="1" x14ac:dyDescent="0.15">
      <c r="A172" s="91">
        <f>1+COUNT(A$63:A171)</f>
        <v>95</v>
      </c>
      <c r="B172" s="82" t="s">
        <v>909</v>
      </c>
      <c r="C172" s="83" t="s">
        <v>910</v>
      </c>
      <c r="D172" s="84">
        <v>1</v>
      </c>
      <c r="E172" s="253"/>
      <c r="F172" s="85">
        <f t="shared" si="8"/>
        <v>0</v>
      </c>
      <c r="G172" s="85"/>
      <c r="H172" s="85"/>
    </row>
    <row r="173" spans="1:8" ht="15.95" customHeight="1" x14ac:dyDescent="0.15">
      <c r="A173" s="91">
        <f>1+COUNT(A$63:A172)</f>
        <v>96</v>
      </c>
      <c r="B173" s="82" t="s">
        <v>911</v>
      </c>
      <c r="C173" s="83" t="s">
        <v>910</v>
      </c>
      <c r="D173" s="84">
        <v>1</v>
      </c>
      <c r="E173" s="253"/>
      <c r="F173" s="85">
        <f t="shared" si="8"/>
        <v>0</v>
      </c>
      <c r="G173" s="85"/>
      <c r="H173" s="85"/>
    </row>
    <row r="174" spans="1:8" ht="15.95" customHeight="1" x14ac:dyDescent="0.15">
      <c r="A174" s="91">
        <f>1+COUNT(A$63:A173)</f>
        <v>97</v>
      </c>
      <c r="B174" s="82" t="s">
        <v>912</v>
      </c>
      <c r="C174" s="83" t="s">
        <v>62</v>
      </c>
      <c r="D174" s="84">
        <v>2</v>
      </c>
      <c r="E174" s="253"/>
      <c r="F174" s="85">
        <f t="shared" si="8"/>
        <v>0</v>
      </c>
      <c r="G174" s="85"/>
      <c r="H174" s="85"/>
    </row>
    <row r="175" spans="1:8" ht="15.95" customHeight="1" x14ac:dyDescent="0.15">
      <c r="A175" s="91">
        <f>1+COUNT(A$63:A174)</f>
        <v>98</v>
      </c>
      <c r="B175" s="82" t="s">
        <v>913</v>
      </c>
      <c r="C175" s="83" t="s">
        <v>62</v>
      </c>
      <c r="D175" s="84">
        <v>1</v>
      </c>
      <c r="E175" s="253"/>
      <c r="F175" s="85">
        <f t="shared" si="8"/>
        <v>0</v>
      </c>
      <c r="G175" s="85"/>
      <c r="H175" s="85"/>
    </row>
    <row r="176" spans="1:8" ht="15.95" customHeight="1" x14ac:dyDescent="0.15">
      <c r="A176" s="91">
        <f>1+COUNT(A$63:A175)</f>
        <v>99</v>
      </c>
      <c r="B176" s="82" t="s">
        <v>914</v>
      </c>
      <c r="C176" s="83" t="s">
        <v>62</v>
      </c>
      <c r="D176" s="84">
        <v>2</v>
      </c>
      <c r="E176" s="253"/>
      <c r="F176" s="85">
        <f t="shared" si="8"/>
        <v>0</v>
      </c>
      <c r="G176" s="85"/>
      <c r="H176" s="85"/>
    </row>
    <row r="177" spans="1:8" ht="15.95" customHeight="1" x14ac:dyDescent="0.15">
      <c r="A177" s="91">
        <f>1+COUNT(A$63:A176)</f>
        <v>100</v>
      </c>
      <c r="B177" s="82" t="s">
        <v>915</v>
      </c>
      <c r="C177" s="83" t="s">
        <v>62</v>
      </c>
      <c r="D177" s="84">
        <v>1</v>
      </c>
      <c r="E177" s="253"/>
      <c r="F177" s="85">
        <f t="shared" si="8"/>
        <v>0</v>
      </c>
      <c r="G177" s="85"/>
      <c r="H177" s="85"/>
    </row>
    <row r="178" spans="1:8" ht="15.95" customHeight="1" x14ac:dyDescent="0.15">
      <c r="A178" s="91">
        <f>1+COUNT(A$63:A177)</f>
        <v>101</v>
      </c>
      <c r="B178" s="82" t="s">
        <v>916</v>
      </c>
      <c r="C178" s="83" t="s">
        <v>62</v>
      </c>
      <c r="D178" s="84">
        <v>1</v>
      </c>
      <c r="E178" s="253"/>
      <c r="F178" s="85">
        <f t="shared" si="8"/>
        <v>0</v>
      </c>
      <c r="G178" s="85"/>
      <c r="H178" s="85"/>
    </row>
    <row r="179" spans="1:8" ht="15.95" customHeight="1" x14ac:dyDescent="0.15">
      <c r="A179" s="91">
        <f>1+COUNT(A$63:A178)</f>
        <v>102</v>
      </c>
      <c r="B179" s="82" t="s">
        <v>917</v>
      </c>
      <c r="C179" s="83" t="s">
        <v>62</v>
      </c>
      <c r="D179" s="84">
        <v>1</v>
      </c>
      <c r="E179" s="253"/>
      <c r="F179" s="85">
        <f t="shared" si="8"/>
        <v>0</v>
      </c>
      <c r="G179" s="85"/>
      <c r="H179" s="85"/>
    </row>
    <row r="180" spans="1:8" ht="15.95" customHeight="1" x14ac:dyDescent="0.15">
      <c r="A180" s="91">
        <f>1+COUNT(A$63:A179)</f>
        <v>103</v>
      </c>
      <c r="B180" s="82" t="s">
        <v>918</v>
      </c>
      <c r="C180" s="83" t="s">
        <v>62</v>
      </c>
      <c r="D180" s="84">
        <v>1</v>
      </c>
      <c r="E180" s="253"/>
      <c r="F180" s="85">
        <f t="shared" si="8"/>
        <v>0</v>
      </c>
      <c r="G180" s="85"/>
      <c r="H180" s="85"/>
    </row>
    <row r="181" spans="1:8" ht="15.95" customHeight="1" x14ac:dyDescent="0.15">
      <c r="A181" s="91">
        <f>1+COUNT(A$63:A180)</f>
        <v>104</v>
      </c>
      <c r="B181" s="82" t="s">
        <v>919</v>
      </c>
      <c r="C181" s="83" t="s">
        <v>62</v>
      </c>
      <c r="D181" s="84">
        <v>4</v>
      </c>
      <c r="E181" s="253"/>
      <c r="F181" s="85">
        <f t="shared" si="8"/>
        <v>0</v>
      </c>
      <c r="G181" s="85"/>
      <c r="H181" s="85"/>
    </row>
    <row r="182" spans="1:8" ht="15.95" customHeight="1" x14ac:dyDescent="0.15">
      <c r="A182" s="91">
        <f>1+COUNT(A$63:A181)</f>
        <v>105</v>
      </c>
      <c r="B182" s="82" t="s">
        <v>920</v>
      </c>
      <c r="C182" s="83" t="s">
        <v>62</v>
      </c>
      <c r="D182" s="84">
        <v>1</v>
      </c>
      <c r="E182" s="253"/>
      <c r="F182" s="85">
        <f t="shared" si="8"/>
        <v>0</v>
      </c>
      <c r="G182" s="85"/>
      <c r="H182" s="85"/>
    </row>
    <row r="183" spans="1:8" ht="15.95" customHeight="1" x14ac:dyDescent="0.15">
      <c r="A183" s="91">
        <f>1+COUNT(A$63:A182)</f>
        <v>106</v>
      </c>
      <c r="B183" s="82" t="s">
        <v>921</v>
      </c>
      <c r="C183" s="83" t="s">
        <v>62</v>
      </c>
      <c r="D183" s="84">
        <v>2</v>
      </c>
      <c r="E183" s="253"/>
      <c r="F183" s="85">
        <f t="shared" si="8"/>
        <v>0</v>
      </c>
      <c r="G183" s="85"/>
      <c r="H183" s="85"/>
    </row>
    <row r="184" spans="1:8" ht="15.95" customHeight="1" x14ac:dyDescent="0.15">
      <c r="A184" s="91">
        <f>1+COUNT(A$63:A183)</f>
        <v>107</v>
      </c>
      <c r="B184" s="82" t="s">
        <v>922</v>
      </c>
      <c r="C184" s="83" t="s">
        <v>62</v>
      </c>
      <c r="D184" s="84">
        <v>1</v>
      </c>
      <c r="E184" s="253"/>
      <c r="F184" s="85">
        <f t="shared" si="8"/>
        <v>0</v>
      </c>
      <c r="G184" s="85"/>
      <c r="H184" s="85"/>
    </row>
    <row r="185" spans="1:8" ht="15.95" customHeight="1" x14ac:dyDescent="0.15">
      <c r="A185" s="91">
        <f>1+COUNT(A$63:A184)</f>
        <v>108</v>
      </c>
      <c r="B185" s="82" t="s">
        <v>923</v>
      </c>
      <c r="C185" s="83" t="s">
        <v>62</v>
      </c>
      <c r="D185" s="84">
        <v>12</v>
      </c>
      <c r="E185" s="253"/>
      <c r="F185" s="85">
        <f t="shared" si="8"/>
        <v>0</v>
      </c>
      <c r="G185" s="85"/>
      <c r="H185" s="85"/>
    </row>
    <row r="186" spans="1:8" ht="15.95" customHeight="1" x14ac:dyDescent="0.15">
      <c r="A186" s="91">
        <f>1+COUNT(A$63:A185)</f>
        <v>109</v>
      </c>
      <c r="B186" s="82" t="s">
        <v>924</v>
      </c>
      <c r="C186" s="83" t="s">
        <v>62</v>
      </c>
      <c r="D186" s="84">
        <v>2</v>
      </c>
      <c r="E186" s="253"/>
      <c r="F186" s="85">
        <f t="shared" si="8"/>
        <v>0</v>
      </c>
      <c r="G186" s="85"/>
      <c r="H186" s="85"/>
    </row>
    <row r="187" spans="1:8" ht="15.95" customHeight="1" x14ac:dyDescent="0.15">
      <c r="A187" s="91">
        <f>1+COUNT(A$63:A186)</f>
        <v>110</v>
      </c>
      <c r="B187" s="82" t="s">
        <v>1633</v>
      </c>
      <c r="C187" s="83" t="s">
        <v>62</v>
      </c>
      <c r="D187" s="84">
        <v>2</v>
      </c>
      <c r="E187" s="253"/>
      <c r="F187" s="85">
        <f t="shared" ref="F187" si="9">ROUND(D187*ROUND(E187,2),2)</f>
        <v>0</v>
      </c>
      <c r="G187" s="85"/>
      <c r="H187" s="85"/>
    </row>
    <row r="188" spans="1:8" ht="15.95" customHeight="1" x14ac:dyDescent="0.15">
      <c r="A188" s="91">
        <f>1+COUNT(A$63:A187)</f>
        <v>111</v>
      </c>
      <c r="B188" s="82" t="s">
        <v>925</v>
      </c>
      <c r="C188" s="83" t="s">
        <v>62</v>
      </c>
      <c r="D188" s="84">
        <f>3*2</f>
        <v>6</v>
      </c>
      <c r="E188" s="253"/>
      <c r="F188" s="85">
        <f t="shared" si="8"/>
        <v>0</v>
      </c>
      <c r="G188" s="85"/>
      <c r="H188" s="85"/>
    </row>
    <row r="189" spans="1:8" ht="15.95" customHeight="1" x14ac:dyDescent="0.15">
      <c r="A189" s="91">
        <f>1+COUNT(A$63:A188)</f>
        <v>112</v>
      </c>
      <c r="B189" s="82" t="s">
        <v>926</v>
      </c>
      <c r="C189" s="83" t="s">
        <v>62</v>
      </c>
      <c r="D189" s="84">
        <v>4</v>
      </c>
      <c r="E189" s="253"/>
      <c r="F189" s="85">
        <f t="shared" si="8"/>
        <v>0</v>
      </c>
      <c r="G189" s="85"/>
      <c r="H189" s="85"/>
    </row>
    <row r="190" spans="1:8" ht="15.95" customHeight="1" x14ac:dyDescent="0.15">
      <c r="A190" s="91">
        <f>1+COUNT(A$63:A189)</f>
        <v>113</v>
      </c>
      <c r="B190" s="82" t="s">
        <v>927</v>
      </c>
      <c r="C190" s="83" t="s">
        <v>62</v>
      </c>
      <c r="D190" s="84">
        <v>4</v>
      </c>
      <c r="E190" s="253"/>
      <c r="F190" s="85">
        <f t="shared" si="8"/>
        <v>0</v>
      </c>
      <c r="G190" s="85"/>
      <c r="H190" s="85"/>
    </row>
    <row r="191" spans="1:8" ht="15.95" customHeight="1" x14ac:dyDescent="0.15">
      <c r="A191" s="91">
        <f>1+COUNT(A$63:A190)</f>
        <v>114</v>
      </c>
      <c r="B191" s="82" t="s">
        <v>928</v>
      </c>
      <c r="C191" s="83" t="s">
        <v>62</v>
      </c>
      <c r="D191" s="84">
        <v>2</v>
      </c>
      <c r="E191" s="253"/>
      <c r="F191" s="85">
        <f t="shared" si="8"/>
        <v>0</v>
      </c>
      <c r="G191" s="85"/>
      <c r="H191" s="85"/>
    </row>
    <row r="192" spans="1:8" ht="15.95" customHeight="1" x14ac:dyDescent="0.15">
      <c r="A192" s="91">
        <f>1+COUNT(A$63:A191)</f>
        <v>115</v>
      </c>
      <c r="B192" s="82" t="s">
        <v>929</v>
      </c>
      <c r="C192" s="83" t="s">
        <v>62</v>
      </c>
      <c r="D192" s="84">
        <v>1</v>
      </c>
      <c r="E192" s="253"/>
      <c r="F192" s="85">
        <f t="shared" si="8"/>
        <v>0</v>
      </c>
      <c r="G192" s="85"/>
      <c r="H192" s="85"/>
    </row>
    <row r="193" spans="1:8" ht="15.95" customHeight="1" x14ac:dyDescent="0.15">
      <c r="A193" s="91">
        <f>1+COUNT(A$63:A192)</f>
        <v>116</v>
      </c>
      <c r="B193" s="82" t="s">
        <v>930</v>
      </c>
      <c r="C193" s="83" t="s">
        <v>62</v>
      </c>
      <c r="D193" s="84">
        <v>2</v>
      </c>
      <c r="E193" s="253"/>
      <c r="F193" s="85">
        <f t="shared" si="8"/>
        <v>0</v>
      </c>
      <c r="G193" s="85"/>
      <c r="H193" s="85"/>
    </row>
    <row r="194" spans="1:8" ht="15.95" customHeight="1" x14ac:dyDescent="0.15">
      <c r="A194" s="91">
        <f>1+COUNT(A$63:A193)</f>
        <v>117</v>
      </c>
      <c r="B194" s="82" t="s">
        <v>931</v>
      </c>
      <c r="C194" s="83" t="s">
        <v>62</v>
      </c>
      <c r="D194" s="84">
        <v>2</v>
      </c>
      <c r="E194" s="253"/>
      <c r="F194" s="85">
        <f t="shared" si="8"/>
        <v>0</v>
      </c>
      <c r="G194" s="85"/>
      <c r="H194" s="85"/>
    </row>
    <row r="195" spans="1:8" ht="15.95" customHeight="1" x14ac:dyDescent="0.15">
      <c r="A195" s="91">
        <f>1+COUNT(A$63:A194)</f>
        <v>118</v>
      </c>
      <c r="B195" s="82" t="s">
        <v>932</v>
      </c>
      <c r="C195" s="83" t="s">
        <v>62</v>
      </c>
      <c r="D195" s="84">
        <v>2</v>
      </c>
      <c r="E195" s="253"/>
      <c r="F195" s="85">
        <f t="shared" si="8"/>
        <v>0</v>
      </c>
      <c r="G195" s="85"/>
      <c r="H195" s="85"/>
    </row>
    <row r="196" spans="1:8" ht="15.95" customHeight="1" x14ac:dyDescent="0.15">
      <c r="A196" s="91">
        <f>1+COUNT(A$63:A195)</f>
        <v>119</v>
      </c>
      <c r="B196" s="82" t="s">
        <v>933</v>
      </c>
      <c r="C196" s="83" t="s">
        <v>62</v>
      </c>
      <c r="D196" s="84">
        <v>4</v>
      </c>
      <c r="E196" s="253"/>
      <c r="F196" s="85">
        <f t="shared" si="8"/>
        <v>0</v>
      </c>
      <c r="G196" s="85"/>
      <c r="H196" s="85"/>
    </row>
    <row r="197" spans="1:8" ht="15.95" customHeight="1" x14ac:dyDescent="0.15">
      <c r="A197" s="91">
        <f>1+COUNT(A$63:A196)</f>
        <v>120</v>
      </c>
      <c r="B197" s="82" t="s">
        <v>934</v>
      </c>
      <c r="C197" s="83" t="s">
        <v>62</v>
      </c>
      <c r="D197" s="84">
        <v>2</v>
      </c>
      <c r="E197" s="253"/>
      <c r="F197" s="85">
        <f t="shared" si="8"/>
        <v>0</v>
      </c>
      <c r="G197" s="85"/>
      <c r="H197" s="85"/>
    </row>
    <row r="198" spans="1:8" ht="15.95" customHeight="1" x14ac:dyDescent="0.15">
      <c r="A198" s="91">
        <f>1+COUNT(A$63:A197)</f>
        <v>121</v>
      </c>
      <c r="B198" s="82" t="s">
        <v>935</v>
      </c>
      <c r="C198" s="83" t="s">
        <v>62</v>
      </c>
      <c r="D198" s="84">
        <v>1</v>
      </c>
      <c r="E198" s="253"/>
      <c r="F198" s="85">
        <f t="shared" si="8"/>
        <v>0</v>
      </c>
      <c r="G198" s="85"/>
      <c r="H198" s="85"/>
    </row>
    <row r="199" spans="1:8" ht="15.95" customHeight="1" x14ac:dyDescent="0.15">
      <c r="A199" s="91">
        <f>1+COUNT(A$63:A198)</f>
        <v>122</v>
      </c>
      <c r="B199" s="82" t="s">
        <v>936</v>
      </c>
      <c r="C199" s="83" t="s">
        <v>62</v>
      </c>
      <c r="D199" s="84">
        <v>1</v>
      </c>
      <c r="E199" s="253"/>
      <c r="F199" s="85">
        <f t="shared" si="8"/>
        <v>0</v>
      </c>
      <c r="G199" s="85"/>
      <c r="H199" s="85"/>
    </row>
    <row r="200" spans="1:8" ht="15.95" customHeight="1" x14ac:dyDescent="0.15">
      <c r="A200" s="91">
        <f>1+COUNT(A$63:A199)</f>
        <v>123</v>
      </c>
      <c r="B200" s="82" t="s">
        <v>937</v>
      </c>
      <c r="C200" s="83" t="s">
        <v>62</v>
      </c>
      <c r="D200" s="84">
        <v>2</v>
      </c>
      <c r="E200" s="253"/>
      <c r="F200" s="85">
        <f t="shared" si="8"/>
        <v>0</v>
      </c>
      <c r="G200" s="85"/>
      <c r="H200" s="85"/>
    </row>
    <row r="201" spans="1:8" ht="15.95" customHeight="1" x14ac:dyDescent="0.15">
      <c r="A201" s="91">
        <f>1+COUNT(A$63:A200)</f>
        <v>124</v>
      </c>
      <c r="B201" s="82" t="s">
        <v>938</v>
      </c>
      <c r="C201" s="83" t="s">
        <v>62</v>
      </c>
      <c r="D201" s="84">
        <v>2</v>
      </c>
      <c r="E201" s="253"/>
      <c r="F201" s="85">
        <f t="shared" si="8"/>
        <v>0</v>
      </c>
      <c r="G201" s="85"/>
      <c r="H201" s="85"/>
    </row>
    <row r="202" spans="1:8" ht="15.95" customHeight="1" x14ac:dyDescent="0.15">
      <c r="A202" s="91">
        <f>1+COUNT(A$63:A201)</f>
        <v>125</v>
      </c>
      <c r="B202" s="82" t="s">
        <v>939</v>
      </c>
      <c r="C202" s="83" t="s">
        <v>62</v>
      </c>
      <c r="D202" s="84">
        <v>1</v>
      </c>
      <c r="E202" s="253"/>
      <c r="F202" s="85">
        <f t="shared" si="8"/>
        <v>0</v>
      </c>
      <c r="G202" s="85"/>
      <c r="H202" s="85"/>
    </row>
    <row r="203" spans="1:8" ht="15.95" customHeight="1" x14ac:dyDescent="0.15">
      <c r="A203" s="91">
        <f>1+COUNT(A$63:A202)</f>
        <v>126</v>
      </c>
      <c r="B203" s="82" t="s">
        <v>940</v>
      </c>
      <c r="C203" s="83" t="s">
        <v>62</v>
      </c>
      <c r="D203" s="84">
        <v>1</v>
      </c>
      <c r="E203" s="253"/>
      <c r="F203" s="85">
        <f t="shared" si="8"/>
        <v>0</v>
      </c>
      <c r="G203" s="85"/>
      <c r="H203" s="85"/>
    </row>
    <row r="204" spans="1:8" ht="15.95" customHeight="1" x14ac:dyDescent="0.15">
      <c r="A204" s="91">
        <f>1+COUNT(A$63:A203)</f>
        <v>127</v>
      </c>
      <c r="B204" s="82" t="s">
        <v>941</v>
      </c>
      <c r="C204" s="83" t="s">
        <v>62</v>
      </c>
      <c r="D204" s="84">
        <v>1</v>
      </c>
      <c r="E204" s="253"/>
      <c r="F204" s="85">
        <f t="shared" si="8"/>
        <v>0</v>
      </c>
      <c r="G204" s="85"/>
      <c r="H204" s="85"/>
    </row>
    <row r="205" spans="1:8" ht="15.95" customHeight="1" x14ac:dyDescent="0.15">
      <c r="A205" s="91">
        <f>1+COUNT(A$63:A204)</f>
        <v>128</v>
      </c>
      <c r="B205" s="82" t="s">
        <v>942</v>
      </c>
      <c r="C205" s="83" t="s">
        <v>62</v>
      </c>
      <c r="D205" s="84">
        <v>1</v>
      </c>
      <c r="E205" s="253"/>
      <c r="F205" s="85">
        <f t="shared" si="8"/>
        <v>0</v>
      </c>
      <c r="G205" s="85"/>
      <c r="H205" s="85"/>
    </row>
    <row r="206" spans="1:8" ht="15.95" customHeight="1" x14ac:dyDescent="0.15">
      <c r="A206" s="91">
        <f>1+COUNT(A$63:A205)</f>
        <v>129</v>
      </c>
      <c r="B206" s="82" t="s">
        <v>1634</v>
      </c>
      <c r="C206" s="83" t="s">
        <v>62</v>
      </c>
      <c r="D206" s="84">
        <v>4</v>
      </c>
      <c r="E206" s="253"/>
      <c r="F206" s="85">
        <f t="shared" ref="F206:F208" si="10">ROUND(D206*ROUND(E206,2),2)</f>
        <v>0</v>
      </c>
      <c r="G206" s="85"/>
      <c r="H206" s="85"/>
    </row>
    <row r="207" spans="1:8" ht="15.95" customHeight="1" x14ac:dyDescent="0.15">
      <c r="A207" s="91">
        <f>1+COUNT(A$63:A206)</f>
        <v>130</v>
      </c>
      <c r="B207" s="82" t="s">
        <v>1635</v>
      </c>
      <c r="C207" s="83" t="s">
        <v>62</v>
      </c>
      <c r="D207" s="84">
        <v>2</v>
      </c>
      <c r="E207" s="253"/>
      <c r="F207" s="85">
        <f t="shared" si="10"/>
        <v>0</v>
      </c>
      <c r="G207" s="85"/>
      <c r="H207" s="85"/>
    </row>
    <row r="208" spans="1:8" ht="15.95" customHeight="1" x14ac:dyDescent="0.15">
      <c r="A208" s="91">
        <f>1+COUNT(A$63:A207)</f>
        <v>131</v>
      </c>
      <c r="B208" s="82" t="s">
        <v>1636</v>
      </c>
      <c r="C208" s="83" t="s">
        <v>62</v>
      </c>
      <c r="D208" s="84">
        <v>6</v>
      </c>
      <c r="E208" s="253"/>
      <c r="F208" s="85">
        <f t="shared" si="10"/>
        <v>0</v>
      </c>
      <c r="G208" s="85"/>
      <c r="H208" s="85"/>
    </row>
    <row r="209" spans="1:8" ht="15.95" customHeight="1" x14ac:dyDescent="0.15">
      <c r="A209" s="91">
        <f>1+COUNT(A$63:A208)</f>
        <v>132</v>
      </c>
      <c r="B209" s="82" t="s">
        <v>1637</v>
      </c>
      <c r="C209" s="83" t="s">
        <v>62</v>
      </c>
      <c r="D209" s="84">
        <v>1</v>
      </c>
      <c r="E209" s="253"/>
      <c r="F209" s="85">
        <f t="shared" ref="F209:F211" si="11">ROUND(D209*ROUND(E209,2),2)</f>
        <v>0</v>
      </c>
      <c r="G209" s="85"/>
      <c r="H209" s="85"/>
    </row>
    <row r="210" spans="1:8" ht="15.95" customHeight="1" x14ac:dyDescent="0.15">
      <c r="A210" s="91">
        <f>1+COUNT(A$63:A209)</f>
        <v>133</v>
      </c>
      <c r="B210" s="82" t="s">
        <v>1638</v>
      </c>
      <c r="C210" s="83" t="s">
        <v>62</v>
      </c>
      <c r="D210" s="84">
        <v>2</v>
      </c>
      <c r="E210" s="253"/>
      <c r="F210" s="85">
        <f t="shared" si="11"/>
        <v>0</v>
      </c>
      <c r="G210" s="85"/>
      <c r="H210" s="85"/>
    </row>
    <row r="211" spans="1:8" ht="15.95" customHeight="1" x14ac:dyDescent="0.15">
      <c r="A211" s="91">
        <f>1+COUNT(A$63:A210)</f>
        <v>134</v>
      </c>
      <c r="B211" s="82" t="s">
        <v>1639</v>
      </c>
      <c r="C211" s="83" t="s">
        <v>62</v>
      </c>
      <c r="D211" s="84">
        <v>2</v>
      </c>
      <c r="E211" s="253"/>
      <c r="F211" s="85">
        <f t="shared" si="11"/>
        <v>0</v>
      </c>
      <c r="G211" s="85"/>
      <c r="H211" s="85"/>
    </row>
    <row r="212" spans="1:8" ht="15.95" customHeight="1" x14ac:dyDescent="0.15">
      <c r="A212" s="91">
        <f>1+COUNT(A$63:A211)</f>
        <v>135</v>
      </c>
      <c r="B212" s="82" t="s">
        <v>1640</v>
      </c>
      <c r="C212" s="83" t="s">
        <v>62</v>
      </c>
      <c r="D212" s="84">
        <v>1</v>
      </c>
      <c r="E212" s="253"/>
      <c r="F212" s="85">
        <f t="shared" ref="F212:F214" si="12">ROUND(D212*ROUND(E212,2),2)</f>
        <v>0</v>
      </c>
      <c r="G212" s="85"/>
      <c r="H212" s="85"/>
    </row>
    <row r="213" spans="1:8" ht="15.95" customHeight="1" x14ac:dyDescent="0.15">
      <c r="A213" s="91">
        <f>1+COUNT(A$63:A212)</f>
        <v>136</v>
      </c>
      <c r="B213" s="82" t="s">
        <v>1641</v>
      </c>
      <c r="C213" s="83" t="s">
        <v>62</v>
      </c>
      <c r="D213" s="84">
        <v>1</v>
      </c>
      <c r="E213" s="253"/>
      <c r="F213" s="85">
        <f t="shared" si="12"/>
        <v>0</v>
      </c>
      <c r="G213" s="85"/>
      <c r="H213" s="85"/>
    </row>
    <row r="214" spans="1:8" ht="15.95" customHeight="1" x14ac:dyDescent="0.15">
      <c r="A214" s="91">
        <f>1+COUNT(A$63:A213)</f>
        <v>137</v>
      </c>
      <c r="B214" s="82" t="s">
        <v>1642</v>
      </c>
      <c r="C214" s="83" t="s">
        <v>62</v>
      </c>
      <c r="D214" s="84">
        <v>1</v>
      </c>
      <c r="E214" s="253"/>
      <c r="F214" s="85">
        <f t="shared" si="12"/>
        <v>0</v>
      </c>
      <c r="G214" s="85"/>
      <c r="H214" s="85"/>
    </row>
    <row r="215" spans="1:8" ht="15.95" customHeight="1" x14ac:dyDescent="0.15">
      <c r="A215" s="91">
        <f>1+COUNT(A$63:A214)</f>
        <v>138</v>
      </c>
      <c r="B215" s="82" t="s">
        <v>943</v>
      </c>
      <c r="C215" s="83" t="s">
        <v>62</v>
      </c>
      <c r="D215" s="84">
        <v>2</v>
      </c>
      <c r="E215" s="253"/>
      <c r="F215" s="85">
        <f t="shared" si="8"/>
        <v>0</v>
      </c>
      <c r="G215" s="85"/>
      <c r="H215" s="85"/>
    </row>
    <row r="216" spans="1:8" ht="15.95" customHeight="1" x14ac:dyDescent="0.15">
      <c r="A216" s="91">
        <f>1+COUNT(A$63:A215)</f>
        <v>139</v>
      </c>
      <c r="B216" s="82" t="s">
        <v>944</v>
      </c>
      <c r="C216" s="83" t="s">
        <v>62</v>
      </c>
      <c r="D216" s="84">
        <v>2</v>
      </c>
      <c r="E216" s="253"/>
      <c r="F216" s="85">
        <f t="shared" si="8"/>
        <v>0</v>
      </c>
      <c r="G216" s="85"/>
      <c r="H216" s="85"/>
    </row>
    <row r="217" spans="1:8" ht="15.95" customHeight="1" x14ac:dyDescent="0.15">
      <c r="A217" s="91">
        <f>1+COUNT(A$63:A216)</f>
        <v>140</v>
      </c>
      <c r="B217" s="82" t="s">
        <v>945</v>
      </c>
      <c r="C217" s="83" t="s">
        <v>62</v>
      </c>
      <c r="D217" s="84">
        <v>2</v>
      </c>
      <c r="E217" s="253"/>
      <c r="F217" s="85">
        <f t="shared" si="8"/>
        <v>0</v>
      </c>
      <c r="G217" s="85"/>
      <c r="H217" s="85"/>
    </row>
    <row r="218" spans="1:8" ht="15.95" customHeight="1" x14ac:dyDescent="0.15">
      <c r="A218" s="91">
        <f>1+COUNT(A$63:A217)</f>
        <v>141</v>
      </c>
      <c r="B218" s="82" t="s">
        <v>946</v>
      </c>
      <c r="C218" s="83" t="s">
        <v>62</v>
      </c>
      <c r="D218" s="84">
        <v>2</v>
      </c>
      <c r="E218" s="253"/>
      <c r="F218" s="85">
        <f t="shared" si="8"/>
        <v>0</v>
      </c>
      <c r="G218" s="85"/>
      <c r="H218" s="85"/>
    </row>
    <row r="219" spans="1:8" ht="15.95" customHeight="1" x14ac:dyDescent="0.15">
      <c r="A219" s="91">
        <f>1+COUNT(A$63:A218)</f>
        <v>142</v>
      </c>
      <c r="B219" s="82" t="s">
        <v>947</v>
      </c>
      <c r="C219" s="83" t="s">
        <v>62</v>
      </c>
      <c r="D219" s="84">
        <v>2</v>
      </c>
      <c r="E219" s="253"/>
      <c r="F219" s="85">
        <f t="shared" si="8"/>
        <v>0</v>
      </c>
      <c r="G219" s="85"/>
      <c r="H219" s="85"/>
    </row>
    <row r="220" spans="1:8" ht="15.95" customHeight="1" x14ac:dyDescent="0.15">
      <c r="A220" s="91">
        <f>1+COUNT(A$63:A219)</f>
        <v>143</v>
      </c>
      <c r="B220" s="82" t="s">
        <v>948</v>
      </c>
      <c r="C220" s="83" t="s">
        <v>62</v>
      </c>
      <c r="D220" s="84">
        <v>4</v>
      </c>
      <c r="E220" s="253"/>
      <c r="F220" s="85">
        <f t="shared" si="8"/>
        <v>0</v>
      </c>
      <c r="G220" s="85"/>
      <c r="H220" s="85"/>
    </row>
    <row r="221" spans="1:8" ht="15.95" customHeight="1" x14ac:dyDescent="0.15">
      <c r="A221" s="91">
        <f>1+COUNT(A$63:A220)</f>
        <v>144</v>
      </c>
      <c r="B221" s="82" t="s">
        <v>949</v>
      </c>
      <c r="C221" s="83" t="s">
        <v>62</v>
      </c>
      <c r="D221" s="84">
        <v>4</v>
      </c>
      <c r="E221" s="253"/>
      <c r="F221" s="85">
        <f t="shared" si="8"/>
        <v>0</v>
      </c>
      <c r="G221" s="85"/>
      <c r="H221" s="85"/>
    </row>
    <row r="222" spans="1:8" ht="15.95" customHeight="1" x14ac:dyDescent="0.15">
      <c r="A222" s="91">
        <f>1+COUNT(A$63:A221)</f>
        <v>145</v>
      </c>
      <c r="B222" s="82" t="s">
        <v>950</v>
      </c>
      <c r="C222" s="83" t="s">
        <v>62</v>
      </c>
      <c r="D222" s="84">
        <v>1</v>
      </c>
      <c r="E222" s="253"/>
      <c r="F222" s="85">
        <f t="shared" si="8"/>
        <v>0</v>
      </c>
      <c r="G222" s="85"/>
      <c r="H222" s="85"/>
    </row>
    <row r="223" spans="1:8" ht="15.95" customHeight="1" x14ac:dyDescent="0.15">
      <c r="A223" s="91">
        <f>1+COUNT(A$63:A222)</f>
        <v>146</v>
      </c>
      <c r="B223" s="82" t="s">
        <v>951</v>
      </c>
      <c r="C223" s="83" t="s">
        <v>62</v>
      </c>
      <c r="D223" s="84">
        <v>2</v>
      </c>
      <c r="E223" s="253"/>
      <c r="F223" s="85">
        <f t="shared" si="8"/>
        <v>0</v>
      </c>
      <c r="G223" s="85"/>
      <c r="H223" s="85"/>
    </row>
    <row r="224" spans="1:8" ht="15.95" customHeight="1" x14ac:dyDescent="0.15">
      <c r="A224" s="91">
        <f>1+COUNT(A$63:A223)</f>
        <v>147</v>
      </c>
      <c r="B224" s="82" t="s">
        <v>952</v>
      </c>
      <c r="C224" s="83" t="s">
        <v>62</v>
      </c>
      <c r="D224" s="84">
        <v>1</v>
      </c>
      <c r="E224" s="253"/>
      <c r="F224" s="85">
        <f t="shared" si="8"/>
        <v>0</v>
      </c>
      <c r="G224" s="85"/>
      <c r="H224" s="85"/>
    </row>
    <row r="225" spans="1:8" ht="15.95" customHeight="1" x14ac:dyDescent="0.15">
      <c r="A225" s="91">
        <f>1+COUNT(A$63:A224)</f>
        <v>148</v>
      </c>
      <c r="B225" s="82" t="s">
        <v>953</v>
      </c>
      <c r="C225" s="83" t="s">
        <v>62</v>
      </c>
      <c r="D225" s="84">
        <v>2</v>
      </c>
      <c r="E225" s="253"/>
      <c r="F225" s="85">
        <f t="shared" si="8"/>
        <v>0</v>
      </c>
      <c r="G225" s="85"/>
      <c r="H225" s="85"/>
    </row>
    <row r="226" spans="1:8" ht="15.95" customHeight="1" x14ac:dyDescent="0.15">
      <c r="A226" s="91">
        <f>1+COUNT(A$63:A225)</f>
        <v>149</v>
      </c>
      <c r="B226" s="82" t="s">
        <v>954</v>
      </c>
      <c r="C226" s="83" t="s">
        <v>62</v>
      </c>
      <c r="D226" s="84">
        <v>1</v>
      </c>
      <c r="E226" s="253"/>
      <c r="F226" s="85">
        <f t="shared" si="8"/>
        <v>0</v>
      </c>
      <c r="G226" s="85"/>
      <c r="H226" s="85"/>
    </row>
    <row r="227" spans="1:8" ht="15.95" customHeight="1" x14ac:dyDescent="0.15">
      <c r="A227" s="91">
        <f>1+COUNT(A$63:A226)</f>
        <v>150</v>
      </c>
      <c r="B227" s="82" t="s">
        <v>955</v>
      </c>
      <c r="C227" s="83" t="s">
        <v>62</v>
      </c>
      <c r="D227" s="84">
        <v>1</v>
      </c>
      <c r="E227" s="253"/>
      <c r="F227" s="85">
        <f t="shared" si="8"/>
        <v>0</v>
      </c>
      <c r="G227" s="85"/>
      <c r="H227" s="85"/>
    </row>
    <row r="228" spans="1:8" ht="15.95" customHeight="1" x14ac:dyDescent="0.15">
      <c r="A228" s="91">
        <f>1+COUNT(A$63:A227)</f>
        <v>151</v>
      </c>
      <c r="B228" s="179" t="s">
        <v>1646</v>
      </c>
      <c r="C228" s="185" t="s">
        <v>62</v>
      </c>
      <c r="D228" s="180">
        <v>1</v>
      </c>
      <c r="E228" s="253"/>
      <c r="F228" s="141">
        <f t="shared" ref="F228:F231" si="13">ROUND(D228*ROUND(E228,2),2)</f>
        <v>0</v>
      </c>
      <c r="G228" s="141"/>
      <c r="H228" s="141"/>
    </row>
    <row r="229" spans="1:8" ht="15.95" customHeight="1" x14ac:dyDescent="0.15">
      <c r="A229" s="91">
        <f>1+COUNT(A$63:A228)</f>
        <v>152</v>
      </c>
      <c r="B229" s="179" t="s">
        <v>1645</v>
      </c>
      <c r="C229" s="185" t="s">
        <v>62</v>
      </c>
      <c r="D229" s="180">
        <v>1</v>
      </c>
      <c r="E229" s="253"/>
      <c r="F229" s="141">
        <f t="shared" si="13"/>
        <v>0</v>
      </c>
      <c r="G229" s="141"/>
      <c r="H229" s="141"/>
    </row>
    <row r="230" spans="1:8" ht="15.95" customHeight="1" x14ac:dyDescent="0.15">
      <c r="A230" s="91">
        <f>1+COUNT(A$63:A229)</f>
        <v>153</v>
      </c>
      <c r="B230" s="179" t="s">
        <v>1644</v>
      </c>
      <c r="C230" s="185" t="s">
        <v>62</v>
      </c>
      <c r="D230" s="180">
        <v>1</v>
      </c>
      <c r="E230" s="253"/>
      <c r="F230" s="141">
        <f t="shared" si="13"/>
        <v>0</v>
      </c>
      <c r="G230" s="141"/>
      <c r="H230" s="141"/>
    </row>
    <row r="231" spans="1:8" ht="15.95" customHeight="1" x14ac:dyDescent="0.15">
      <c r="A231" s="91">
        <f>1+COUNT(A$63:A230)</f>
        <v>154</v>
      </c>
      <c r="B231" s="179" t="s">
        <v>1643</v>
      </c>
      <c r="C231" s="185" t="s">
        <v>62</v>
      </c>
      <c r="D231" s="180">
        <v>1</v>
      </c>
      <c r="E231" s="253"/>
      <c r="F231" s="141">
        <f t="shared" si="13"/>
        <v>0</v>
      </c>
      <c r="G231" s="141"/>
      <c r="H231" s="141"/>
    </row>
    <row r="232" spans="1:8" ht="15.95" customHeight="1" x14ac:dyDescent="0.15">
      <c r="A232" s="91">
        <f>1+COUNT(A$63:A231)</f>
        <v>155</v>
      </c>
      <c r="B232" s="82" t="s">
        <v>956</v>
      </c>
      <c r="C232" s="83" t="s">
        <v>62</v>
      </c>
      <c r="D232" s="84">
        <v>1</v>
      </c>
      <c r="E232" s="253"/>
      <c r="F232" s="85">
        <f t="shared" si="8"/>
        <v>0</v>
      </c>
      <c r="G232" s="85"/>
      <c r="H232" s="85"/>
    </row>
    <row r="233" spans="1:8" ht="15.95" customHeight="1" x14ac:dyDescent="0.15">
      <c r="A233" s="91">
        <f>1+COUNT(A$63:A232)</f>
        <v>156</v>
      </c>
      <c r="B233" s="82" t="s">
        <v>957</v>
      </c>
      <c r="C233" s="83" t="s">
        <v>62</v>
      </c>
      <c r="D233" s="84">
        <v>1</v>
      </c>
      <c r="E233" s="253"/>
      <c r="F233" s="85">
        <f t="shared" si="8"/>
        <v>0</v>
      </c>
      <c r="G233" s="85"/>
      <c r="H233" s="85"/>
    </row>
    <row r="234" spans="1:8" ht="15.95" customHeight="1" x14ac:dyDescent="0.15">
      <c r="A234" s="91">
        <f>1+COUNT(A$63:A233)</f>
        <v>157</v>
      </c>
      <c r="B234" s="179" t="s">
        <v>1647</v>
      </c>
      <c r="C234" s="185" t="s">
        <v>62</v>
      </c>
      <c r="D234" s="180">
        <v>1</v>
      </c>
      <c r="E234" s="253"/>
      <c r="F234" s="141">
        <f t="shared" si="8"/>
        <v>0</v>
      </c>
      <c r="G234" s="141"/>
      <c r="H234" s="141"/>
    </row>
    <row r="235" spans="1:8" ht="15.95" customHeight="1" x14ac:dyDescent="0.15">
      <c r="A235" s="91">
        <f>1+COUNT(A$63:A234)</f>
        <v>158</v>
      </c>
      <c r="B235" s="179" t="s">
        <v>1648</v>
      </c>
      <c r="C235" s="185" t="s">
        <v>62</v>
      </c>
      <c r="D235" s="180">
        <v>1</v>
      </c>
      <c r="E235" s="253"/>
      <c r="F235" s="141">
        <f t="shared" si="8"/>
        <v>0</v>
      </c>
      <c r="G235" s="141"/>
      <c r="H235" s="141"/>
    </row>
    <row r="236" spans="1:8" ht="15.95" customHeight="1" x14ac:dyDescent="0.15">
      <c r="A236" s="91">
        <f>1+COUNT(A$63:A235)</f>
        <v>159</v>
      </c>
      <c r="B236" s="179" t="s">
        <v>1649</v>
      </c>
      <c r="C236" s="185" t="s">
        <v>62</v>
      </c>
      <c r="D236" s="180">
        <v>1</v>
      </c>
      <c r="E236" s="253"/>
      <c r="F236" s="141">
        <f t="shared" si="8"/>
        <v>0</v>
      </c>
      <c r="G236" s="141"/>
      <c r="H236" s="141"/>
    </row>
    <row r="237" spans="1:8" ht="15.95" customHeight="1" x14ac:dyDescent="0.15">
      <c r="A237" s="91">
        <f>1+COUNT(A$63:A236)</f>
        <v>160</v>
      </c>
      <c r="B237" s="82" t="s">
        <v>958</v>
      </c>
      <c r="C237" s="83" t="s">
        <v>62</v>
      </c>
      <c r="D237" s="84">
        <v>10</v>
      </c>
      <c r="E237" s="253"/>
      <c r="F237" s="85">
        <f t="shared" si="8"/>
        <v>0</v>
      </c>
      <c r="G237" s="85"/>
      <c r="H237" s="85"/>
    </row>
    <row r="238" spans="1:8" ht="15.95" customHeight="1" x14ac:dyDescent="0.15">
      <c r="A238" s="91">
        <f>1+COUNT(A$63:A237)</f>
        <v>161</v>
      </c>
      <c r="B238" s="82" t="s">
        <v>959</v>
      </c>
      <c r="C238" s="83" t="s">
        <v>62</v>
      </c>
      <c r="D238" s="84">
        <v>4</v>
      </c>
      <c r="E238" s="253"/>
      <c r="F238" s="85">
        <f t="shared" si="8"/>
        <v>0</v>
      </c>
      <c r="G238" s="85"/>
      <c r="H238" s="85"/>
    </row>
    <row r="239" spans="1:8" ht="15.95" customHeight="1" x14ac:dyDescent="0.15">
      <c r="A239" s="91">
        <f>1+COUNT(A$63:A238)</f>
        <v>162</v>
      </c>
      <c r="B239" s="82" t="s">
        <v>960</v>
      </c>
      <c r="C239" s="83" t="s">
        <v>62</v>
      </c>
      <c r="D239" s="84">
        <v>1</v>
      </c>
      <c r="E239" s="253"/>
      <c r="F239" s="85">
        <f t="shared" si="8"/>
        <v>0</v>
      </c>
      <c r="G239" s="85"/>
      <c r="H239" s="85"/>
    </row>
    <row r="240" spans="1:8" ht="15.95" customHeight="1" x14ac:dyDescent="0.15">
      <c r="A240" s="91">
        <f>1+COUNT(A$63:A239)</f>
        <v>163</v>
      </c>
      <c r="B240" s="82" t="s">
        <v>1702</v>
      </c>
      <c r="C240" s="83" t="s">
        <v>62</v>
      </c>
      <c r="D240" s="84">
        <v>1</v>
      </c>
      <c r="E240" s="253"/>
      <c r="F240" s="85">
        <f t="shared" ref="F240" si="14">ROUND(D240*ROUND(E240,2),2)</f>
        <v>0</v>
      </c>
      <c r="G240" s="141"/>
      <c r="H240" s="141"/>
    </row>
    <row r="241" spans="1:8" ht="15.95" customHeight="1" x14ac:dyDescent="0.15">
      <c r="A241" s="91">
        <f>1+COUNT(A$63:A240)</f>
        <v>164</v>
      </c>
      <c r="B241" s="82" t="s">
        <v>961</v>
      </c>
      <c r="C241" s="83" t="s">
        <v>62</v>
      </c>
      <c r="D241" s="84">
        <v>1</v>
      </c>
      <c r="E241" s="253"/>
      <c r="F241" s="85">
        <f t="shared" si="8"/>
        <v>0</v>
      </c>
      <c r="G241" s="85"/>
      <c r="H241" s="85"/>
    </row>
    <row r="242" spans="1:8" ht="15.95" customHeight="1" x14ac:dyDescent="0.15">
      <c r="A242" s="91">
        <f>1+COUNT(A$63:A241)</f>
        <v>165</v>
      </c>
      <c r="B242" s="82" t="s">
        <v>962</v>
      </c>
      <c r="C242" s="83" t="s">
        <v>62</v>
      </c>
      <c r="D242" s="84">
        <v>4</v>
      </c>
      <c r="E242" s="253"/>
      <c r="F242" s="85">
        <f t="shared" si="8"/>
        <v>0</v>
      </c>
      <c r="G242" s="85"/>
      <c r="H242" s="85"/>
    </row>
    <row r="243" spans="1:8" ht="15.95" customHeight="1" x14ac:dyDescent="0.15">
      <c r="A243" s="91">
        <f>1+COUNT(A$63:A242)</f>
        <v>166</v>
      </c>
      <c r="B243" s="82" t="s">
        <v>963</v>
      </c>
      <c r="C243" s="83" t="s">
        <v>62</v>
      </c>
      <c r="D243" s="84">
        <v>2</v>
      </c>
      <c r="E243" s="253"/>
      <c r="F243" s="85">
        <f t="shared" si="8"/>
        <v>0</v>
      </c>
      <c r="G243" s="85"/>
      <c r="H243" s="85"/>
    </row>
    <row r="244" spans="1:8" ht="15.95" customHeight="1" x14ac:dyDescent="0.15">
      <c r="A244" s="91">
        <f>1+COUNT(A$63:A243)</f>
        <v>167</v>
      </c>
      <c r="B244" s="82" t="s">
        <v>964</v>
      </c>
      <c r="C244" s="83" t="s">
        <v>62</v>
      </c>
      <c r="D244" s="84">
        <v>4</v>
      </c>
      <c r="E244" s="253"/>
      <c r="F244" s="85">
        <f t="shared" si="8"/>
        <v>0</v>
      </c>
      <c r="G244" s="85"/>
      <c r="H244" s="85"/>
    </row>
    <row r="245" spans="1:8" ht="15.95" customHeight="1" x14ac:dyDescent="0.15">
      <c r="A245" s="91">
        <f>1+COUNT(A$63:A244)</f>
        <v>168</v>
      </c>
      <c r="B245" s="82" t="s">
        <v>965</v>
      </c>
      <c r="C245" s="83" t="s">
        <v>62</v>
      </c>
      <c r="D245" s="84">
        <v>6</v>
      </c>
      <c r="E245" s="253"/>
      <c r="F245" s="85">
        <f t="shared" si="8"/>
        <v>0</v>
      </c>
      <c r="G245" s="85"/>
      <c r="H245" s="85"/>
    </row>
    <row r="246" spans="1:8" ht="15.95" customHeight="1" x14ac:dyDescent="0.15">
      <c r="A246" s="91">
        <f>1+COUNT(A$63:A245)</f>
        <v>169</v>
      </c>
      <c r="B246" s="82" t="s">
        <v>966</v>
      </c>
      <c r="C246" s="83" t="s">
        <v>62</v>
      </c>
      <c r="D246" s="84">
        <v>2</v>
      </c>
      <c r="E246" s="253"/>
      <c r="F246" s="85">
        <f t="shared" si="8"/>
        <v>0</v>
      </c>
      <c r="G246" s="85"/>
      <c r="H246" s="85"/>
    </row>
    <row r="247" spans="1:8" ht="15.95" customHeight="1" x14ac:dyDescent="0.15">
      <c r="A247" s="91">
        <f>1+COUNT(A$63:A246)</f>
        <v>170</v>
      </c>
      <c r="B247" s="82" t="s">
        <v>1666</v>
      </c>
      <c r="C247" s="83" t="s">
        <v>62</v>
      </c>
      <c r="D247" s="84">
        <v>1</v>
      </c>
      <c r="E247" s="253"/>
      <c r="F247" s="85">
        <f t="shared" ref="F247" si="15">ROUND(D247*ROUND(E247,2),2)</f>
        <v>0</v>
      </c>
      <c r="G247" s="85"/>
      <c r="H247" s="85"/>
    </row>
    <row r="248" spans="1:8" ht="15.95" customHeight="1" x14ac:dyDescent="0.15">
      <c r="A248" s="91">
        <f>1+COUNT(A$63:A247)</f>
        <v>171</v>
      </c>
      <c r="B248" s="82" t="s">
        <v>967</v>
      </c>
      <c r="C248" s="83" t="s">
        <v>62</v>
      </c>
      <c r="D248" s="84">
        <v>1</v>
      </c>
      <c r="E248" s="253"/>
      <c r="F248" s="85">
        <f t="shared" si="8"/>
        <v>0</v>
      </c>
      <c r="G248" s="85"/>
      <c r="H248" s="85"/>
    </row>
    <row r="249" spans="1:8" ht="15.95" customHeight="1" x14ac:dyDescent="0.15">
      <c r="A249" s="91">
        <f>1+COUNT(A$63:A248)</f>
        <v>172</v>
      </c>
      <c r="B249" s="82" t="s">
        <v>968</v>
      </c>
      <c r="C249" s="83" t="s">
        <v>62</v>
      </c>
      <c r="D249" s="84">
        <v>1</v>
      </c>
      <c r="E249" s="253"/>
      <c r="F249" s="85">
        <f t="shared" si="8"/>
        <v>0</v>
      </c>
      <c r="G249" s="85"/>
      <c r="H249" s="85"/>
    </row>
    <row r="250" spans="1:8" ht="15.95" customHeight="1" x14ac:dyDescent="0.15">
      <c r="A250" s="91">
        <f>1+COUNT(A$63:A249)</f>
        <v>173</v>
      </c>
      <c r="B250" s="82" t="s">
        <v>969</v>
      </c>
      <c r="C250" s="83" t="s">
        <v>62</v>
      </c>
      <c r="D250" s="84">
        <v>5</v>
      </c>
      <c r="E250" s="253"/>
      <c r="F250" s="85">
        <f t="shared" si="8"/>
        <v>0</v>
      </c>
      <c r="G250" s="85"/>
      <c r="H250" s="85"/>
    </row>
    <row r="251" spans="1:8" ht="15.95" customHeight="1" x14ac:dyDescent="0.15">
      <c r="A251" s="91">
        <f>1+COUNT(A$63:A250)</f>
        <v>174</v>
      </c>
      <c r="B251" s="82" t="s">
        <v>970</v>
      </c>
      <c r="C251" s="83" t="s">
        <v>62</v>
      </c>
      <c r="D251" s="84">
        <v>2</v>
      </c>
      <c r="E251" s="253"/>
      <c r="F251" s="85">
        <f t="shared" si="8"/>
        <v>0</v>
      </c>
      <c r="G251" s="85"/>
      <c r="H251" s="85"/>
    </row>
    <row r="252" spans="1:8" ht="15.95" customHeight="1" x14ac:dyDescent="0.15">
      <c r="A252" s="91">
        <f>1+COUNT(A$63:A251)</f>
        <v>175</v>
      </c>
      <c r="B252" s="82" t="s">
        <v>971</v>
      </c>
      <c r="C252" s="83" t="s">
        <v>62</v>
      </c>
      <c r="D252" s="84">
        <v>4</v>
      </c>
      <c r="E252" s="253"/>
      <c r="F252" s="85">
        <f t="shared" si="8"/>
        <v>0</v>
      </c>
      <c r="G252" s="85"/>
      <c r="H252" s="85"/>
    </row>
    <row r="253" spans="1:8" ht="15.95" customHeight="1" x14ac:dyDescent="0.15">
      <c r="A253" s="91">
        <f>1+COUNT(A$63:A252)</f>
        <v>176</v>
      </c>
      <c r="B253" s="82" t="s">
        <v>972</v>
      </c>
      <c r="C253" s="83" t="s">
        <v>62</v>
      </c>
      <c r="D253" s="84">
        <v>2</v>
      </c>
      <c r="E253" s="253"/>
      <c r="F253" s="85">
        <f t="shared" si="8"/>
        <v>0</v>
      </c>
      <c r="G253" s="85"/>
      <c r="H253" s="85"/>
    </row>
    <row r="254" spans="1:8" ht="15.95" customHeight="1" x14ac:dyDescent="0.15">
      <c r="A254" s="91">
        <f>1+COUNT(A$63:A253)</f>
        <v>177</v>
      </c>
      <c r="B254" s="82" t="s">
        <v>973</v>
      </c>
      <c r="C254" s="83" t="s">
        <v>62</v>
      </c>
      <c r="D254" s="84">
        <v>2</v>
      </c>
      <c r="E254" s="253"/>
      <c r="F254" s="85">
        <f t="shared" ref="F254:F348" si="16">ROUND(D254*ROUND(E254,2),2)</f>
        <v>0</v>
      </c>
      <c r="G254" s="85"/>
      <c r="H254" s="85"/>
    </row>
    <row r="255" spans="1:8" ht="15.95" customHeight="1" x14ac:dyDescent="0.15">
      <c r="A255" s="91">
        <f>1+COUNT(A$63:A254)</f>
        <v>178</v>
      </c>
      <c r="B255" s="82" t="s">
        <v>974</v>
      </c>
      <c r="C255" s="83" t="s">
        <v>62</v>
      </c>
      <c r="D255" s="84">
        <v>2</v>
      </c>
      <c r="E255" s="253"/>
      <c r="F255" s="85">
        <f t="shared" si="16"/>
        <v>0</v>
      </c>
      <c r="G255" s="85"/>
      <c r="H255" s="85"/>
    </row>
    <row r="256" spans="1:8" ht="15.95" customHeight="1" x14ac:dyDescent="0.15">
      <c r="A256" s="91">
        <f>1+COUNT(A$63:A255)</f>
        <v>179</v>
      </c>
      <c r="B256" s="82" t="s">
        <v>975</v>
      </c>
      <c r="C256" s="83" t="s">
        <v>62</v>
      </c>
      <c r="D256" s="84">
        <v>1</v>
      </c>
      <c r="E256" s="253"/>
      <c r="F256" s="85">
        <f t="shared" si="16"/>
        <v>0</v>
      </c>
      <c r="G256" s="85"/>
      <c r="H256" s="85"/>
    </row>
    <row r="257" spans="1:8" ht="15.95" customHeight="1" x14ac:dyDescent="0.15">
      <c r="A257" s="91">
        <f>1+COUNT(A$63:A256)</f>
        <v>180</v>
      </c>
      <c r="B257" s="82" t="s">
        <v>976</v>
      </c>
      <c r="C257" s="83" t="s">
        <v>62</v>
      </c>
      <c r="D257" s="84">
        <v>1</v>
      </c>
      <c r="E257" s="253"/>
      <c r="F257" s="85">
        <f t="shared" si="16"/>
        <v>0</v>
      </c>
      <c r="G257" s="85"/>
      <c r="H257" s="85"/>
    </row>
    <row r="258" spans="1:8" ht="15.95" customHeight="1" x14ac:dyDescent="0.15">
      <c r="A258" s="91">
        <f>1+COUNT(A$63:A257)</f>
        <v>181</v>
      </c>
      <c r="B258" s="82" t="s">
        <v>977</v>
      </c>
      <c r="C258" s="83" t="s">
        <v>62</v>
      </c>
      <c r="D258" s="84">
        <v>2</v>
      </c>
      <c r="E258" s="253"/>
      <c r="F258" s="85">
        <f t="shared" si="16"/>
        <v>0</v>
      </c>
      <c r="G258" s="85"/>
      <c r="H258" s="85"/>
    </row>
    <row r="259" spans="1:8" ht="15.95" customHeight="1" x14ac:dyDescent="0.15">
      <c r="A259" s="91">
        <f>1+COUNT(A$63:A258)</f>
        <v>182</v>
      </c>
      <c r="B259" s="82" t="s">
        <v>978</v>
      </c>
      <c r="C259" s="83" t="s">
        <v>62</v>
      </c>
      <c r="D259" s="84">
        <v>2</v>
      </c>
      <c r="E259" s="253"/>
      <c r="F259" s="85">
        <f t="shared" si="16"/>
        <v>0</v>
      </c>
      <c r="G259" s="85"/>
      <c r="H259" s="85"/>
    </row>
    <row r="260" spans="1:8" ht="15.95" customHeight="1" x14ac:dyDescent="0.15">
      <c r="A260" s="91">
        <f>1+COUNT(A$63:A259)</f>
        <v>183</v>
      </c>
      <c r="B260" s="82" t="s">
        <v>979</v>
      </c>
      <c r="C260" s="83" t="s">
        <v>62</v>
      </c>
      <c r="D260" s="84">
        <v>1</v>
      </c>
      <c r="E260" s="253"/>
      <c r="F260" s="85">
        <f t="shared" si="16"/>
        <v>0</v>
      </c>
      <c r="G260" s="85"/>
      <c r="H260" s="85"/>
    </row>
    <row r="261" spans="1:8" ht="15.95" customHeight="1" x14ac:dyDescent="0.15">
      <c r="A261" s="91">
        <f>1+COUNT(A$63:A260)</f>
        <v>184</v>
      </c>
      <c r="B261" s="82" t="s">
        <v>980</v>
      </c>
      <c r="C261" s="83" t="s">
        <v>62</v>
      </c>
      <c r="D261" s="84">
        <v>2</v>
      </c>
      <c r="E261" s="253"/>
      <c r="F261" s="85">
        <f t="shared" si="16"/>
        <v>0</v>
      </c>
      <c r="G261" s="85"/>
      <c r="H261" s="85"/>
    </row>
    <row r="262" spans="1:8" ht="15.95" customHeight="1" x14ac:dyDescent="0.15">
      <c r="A262" s="91">
        <f>1+COUNT(A$63:A261)</f>
        <v>185</v>
      </c>
      <c r="B262" s="82" t="s">
        <v>981</v>
      </c>
      <c r="C262" s="83" t="s">
        <v>62</v>
      </c>
      <c r="D262" s="84">
        <v>1</v>
      </c>
      <c r="E262" s="253"/>
      <c r="F262" s="85">
        <f t="shared" si="16"/>
        <v>0</v>
      </c>
      <c r="G262" s="85"/>
      <c r="H262" s="85"/>
    </row>
    <row r="263" spans="1:8" ht="15.95" customHeight="1" x14ac:dyDescent="0.15">
      <c r="A263" s="91">
        <f>1+COUNT(A$63:A262)</f>
        <v>186</v>
      </c>
      <c r="B263" s="82" t="s">
        <v>982</v>
      </c>
      <c r="C263" s="83" t="s">
        <v>62</v>
      </c>
      <c r="D263" s="84">
        <v>1</v>
      </c>
      <c r="E263" s="253"/>
      <c r="F263" s="85">
        <f t="shared" si="16"/>
        <v>0</v>
      </c>
      <c r="G263" s="85"/>
      <c r="H263" s="85"/>
    </row>
    <row r="264" spans="1:8" ht="15.95" customHeight="1" x14ac:dyDescent="0.15">
      <c r="A264" s="91">
        <f>1+COUNT(A$63:A263)</f>
        <v>187</v>
      </c>
      <c r="B264" s="82" t="s">
        <v>983</v>
      </c>
      <c r="C264" s="83" t="s">
        <v>62</v>
      </c>
      <c r="D264" s="84">
        <v>2</v>
      </c>
      <c r="E264" s="253"/>
      <c r="F264" s="85">
        <f t="shared" si="16"/>
        <v>0</v>
      </c>
      <c r="G264" s="85"/>
      <c r="H264" s="85"/>
    </row>
    <row r="265" spans="1:8" ht="15.95" customHeight="1" x14ac:dyDescent="0.15">
      <c r="A265" s="91">
        <f>1+COUNT(A$63:A264)</f>
        <v>188</v>
      </c>
      <c r="B265" s="82" t="s">
        <v>984</v>
      </c>
      <c r="C265" s="83" t="s">
        <v>62</v>
      </c>
      <c r="D265" s="84">
        <v>1</v>
      </c>
      <c r="E265" s="253"/>
      <c r="F265" s="85">
        <f t="shared" si="16"/>
        <v>0</v>
      </c>
      <c r="G265" s="85"/>
      <c r="H265" s="85"/>
    </row>
    <row r="266" spans="1:8" ht="15.95" customHeight="1" x14ac:dyDescent="0.15">
      <c r="A266" s="91">
        <f>1+COUNT(A$63:A265)</f>
        <v>189</v>
      </c>
      <c r="B266" s="82" t="s">
        <v>1667</v>
      </c>
      <c r="C266" s="185" t="s">
        <v>62</v>
      </c>
      <c r="D266" s="180">
        <v>1</v>
      </c>
      <c r="E266" s="253"/>
      <c r="F266" s="141">
        <f t="shared" ref="F266:F268" si="17">ROUND(D266*ROUND(E266,2),2)</f>
        <v>0</v>
      </c>
      <c r="G266" s="141"/>
      <c r="H266" s="141"/>
    </row>
    <row r="267" spans="1:8" ht="15.95" customHeight="1" x14ac:dyDescent="0.15">
      <c r="A267" s="91">
        <f>1+COUNT(A$63:A266)</f>
        <v>190</v>
      </c>
      <c r="B267" s="82" t="s">
        <v>1668</v>
      </c>
      <c r="C267" s="185" t="s">
        <v>62</v>
      </c>
      <c r="D267" s="180">
        <v>1</v>
      </c>
      <c r="E267" s="253"/>
      <c r="F267" s="141">
        <f t="shared" si="17"/>
        <v>0</v>
      </c>
      <c r="G267" s="141"/>
      <c r="H267" s="141"/>
    </row>
    <row r="268" spans="1:8" ht="15.95" customHeight="1" x14ac:dyDescent="0.15">
      <c r="A268" s="91">
        <f>1+COUNT(A$63:A267)</f>
        <v>191</v>
      </c>
      <c r="B268" s="82" t="s">
        <v>1669</v>
      </c>
      <c r="C268" s="185" t="s">
        <v>62</v>
      </c>
      <c r="D268" s="180">
        <v>1</v>
      </c>
      <c r="E268" s="253"/>
      <c r="F268" s="141">
        <f t="shared" si="17"/>
        <v>0</v>
      </c>
      <c r="G268" s="141"/>
      <c r="H268" s="141"/>
    </row>
    <row r="269" spans="1:8" ht="15.95" customHeight="1" x14ac:dyDescent="0.15">
      <c r="A269" s="91">
        <f>1+COUNT(A$63:A268)</f>
        <v>192</v>
      </c>
      <c r="B269" s="82" t="s">
        <v>985</v>
      </c>
      <c r="C269" s="83" t="s">
        <v>62</v>
      </c>
      <c r="D269" s="84">
        <v>1</v>
      </c>
      <c r="E269" s="253"/>
      <c r="F269" s="85">
        <f t="shared" si="16"/>
        <v>0</v>
      </c>
      <c r="G269" s="85"/>
      <c r="H269" s="85"/>
    </row>
    <row r="270" spans="1:8" ht="15.95" customHeight="1" x14ac:dyDescent="0.15">
      <c r="A270" s="91">
        <f>1+COUNT(A$63:A269)</f>
        <v>193</v>
      </c>
      <c r="B270" s="82" t="s">
        <v>1652</v>
      </c>
      <c r="C270" s="185" t="s">
        <v>62</v>
      </c>
      <c r="D270" s="180">
        <v>1</v>
      </c>
      <c r="E270" s="253"/>
      <c r="F270" s="141">
        <f t="shared" ref="F270:F273" si="18">ROUND(D270*ROUND(E270,2),2)</f>
        <v>0</v>
      </c>
      <c r="G270" s="141"/>
      <c r="H270" s="141"/>
    </row>
    <row r="271" spans="1:8" ht="15.95" customHeight="1" x14ac:dyDescent="0.15">
      <c r="A271" s="91">
        <f>1+COUNT(A$63:A270)</f>
        <v>194</v>
      </c>
      <c r="B271" s="82" t="s">
        <v>1653</v>
      </c>
      <c r="C271" s="185" t="s">
        <v>62</v>
      </c>
      <c r="D271" s="180">
        <v>1</v>
      </c>
      <c r="E271" s="253"/>
      <c r="F271" s="141">
        <f t="shared" si="18"/>
        <v>0</v>
      </c>
      <c r="G271" s="141"/>
      <c r="H271" s="141"/>
    </row>
    <row r="272" spans="1:8" ht="15.95" customHeight="1" x14ac:dyDescent="0.15">
      <c r="A272" s="91">
        <f>1+COUNT(A$63:A271)</f>
        <v>195</v>
      </c>
      <c r="B272" s="82" t="s">
        <v>1654</v>
      </c>
      <c r="C272" s="185" t="s">
        <v>62</v>
      </c>
      <c r="D272" s="180">
        <v>1</v>
      </c>
      <c r="E272" s="253"/>
      <c r="F272" s="141">
        <f t="shared" si="18"/>
        <v>0</v>
      </c>
      <c r="G272" s="141"/>
      <c r="H272" s="141"/>
    </row>
    <row r="273" spans="1:8" ht="15.95" customHeight="1" x14ac:dyDescent="0.15">
      <c r="A273" s="91">
        <f>1+COUNT(A$63:A272)</f>
        <v>196</v>
      </c>
      <c r="B273" s="82" t="s">
        <v>1655</v>
      </c>
      <c r="C273" s="185" t="s">
        <v>62</v>
      </c>
      <c r="D273" s="180">
        <v>1</v>
      </c>
      <c r="E273" s="253"/>
      <c r="F273" s="141">
        <f t="shared" si="18"/>
        <v>0</v>
      </c>
      <c r="G273" s="141"/>
      <c r="H273" s="141"/>
    </row>
    <row r="274" spans="1:8" ht="15.95" customHeight="1" x14ac:dyDescent="0.15">
      <c r="A274" s="91">
        <f>1+COUNT(A$63:A273)</f>
        <v>197</v>
      </c>
      <c r="B274" s="179" t="s">
        <v>1656</v>
      </c>
      <c r="C274" s="185" t="s">
        <v>62</v>
      </c>
      <c r="D274" s="180">
        <v>1</v>
      </c>
      <c r="E274" s="253"/>
      <c r="F274" s="141">
        <f t="shared" ref="F274:F279" si="19">ROUND(D274*ROUND(E274,2),2)</f>
        <v>0</v>
      </c>
      <c r="G274" s="141"/>
      <c r="H274" s="141"/>
    </row>
    <row r="275" spans="1:8" ht="15.95" customHeight="1" x14ac:dyDescent="0.15">
      <c r="A275" s="91">
        <f>1+COUNT(A$63:A274)</f>
        <v>198</v>
      </c>
      <c r="B275" s="179" t="s">
        <v>1657</v>
      </c>
      <c r="C275" s="185" t="s">
        <v>62</v>
      </c>
      <c r="D275" s="180">
        <v>1</v>
      </c>
      <c r="E275" s="253"/>
      <c r="F275" s="141">
        <f t="shared" si="19"/>
        <v>0</v>
      </c>
      <c r="G275" s="141"/>
      <c r="H275" s="141"/>
    </row>
    <row r="276" spans="1:8" ht="15.95" customHeight="1" x14ac:dyDescent="0.15">
      <c r="A276" s="91">
        <f>1+COUNT(A$63:A275)</f>
        <v>199</v>
      </c>
      <c r="B276" s="179" t="s">
        <v>1658</v>
      </c>
      <c r="C276" s="185" t="s">
        <v>62</v>
      </c>
      <c r="D276" s="180">
        <v>1</v>
      </c>
      <c r="E276" s="253"/>
      <c r="F276" s="141">
        <f t="shared" si="19"/>
        <v>0</v>
      </c>
      <c r="G276" s="141"/>
      <c r="H276" s="141"/>
    </row>
    <row r="277" spans="1:8" ht="15.95" customHeight="1" x14ac:dyDescent="0.15">
      <c r="A277" s="91">
        <f>1+COUNT(A$63:A276)</f>
        <v>200</v>
      </c>
      <c r="B277" s="179" t="s">
        <v>1659</v>
      </c>
      <c r="C277" s="185" t="s">
        <v>62</v>
      </c>
      <c r="D277" s="180">
        <v>1</v>
      </c>
      <c r="E277" s="253"/>
      <c r="F277" s="141">
        <f t="shared" si="19"/>
        <v>0</v>
      </c>
      <c r="G277" s="141"/>
      <c r="H277" s="141"/>
    </row>
    <row r="278" spans="1:8" ht="15.95" customHeight="1" x14ac:dyDescent="0.15">
      <c r="A278" s="91">
        <f>1+COUNT(A$63:A277)</f>
        <v>201</v>
      </c>
      <c r="B278" s="179" t="s">
        <v>1660</v>
      </c>
      <c r="C278" s="185" t="s">
        <v>62</v>
      </c>
      <c r="D278" s="180">
        <v>1</v>
      </c>
      <c r="E278" s="253"/>
      <c r="F278" s="141">
        <f t="shared" si="19"/>
        <v>0</v>
      </c>
      <c r="G278" s="141"/>
      <c r="H278" s="141"/>
    </row>
    <row r="279" spans="1:8" ht="15.95" customHeight="1" x14ac:dyDescent="0.15">
      <c r="A279" s="91">
        <f>1+COUNT(A$63:A278)</f>
        <v>202</v>
      </c>
      <c r="B279" s="179" t="s">
        <v>1661</v>
      </c>
      <c r="C279" s="185" t="s">
        <v>62</v>
      </c>
      <c r="D279" s="180">
        <v>1</v>
      </c>
      <c r="E279" s="253"/>
      <c r="F279" s="141">
        <f t="shared" si="19"/>
        <v>0</v>
      </c>
      <c r="G279" s="141"/>
      <c r="H279" s="141"/>
    </row>
    <row r="280" spans="1:8" ht="15.95" customHeight="1" x14ac:dyDescent="0.15">
      <c r="A280" s="91">
        <f>1+COUNT(A$63:A279)</f>
        <v>203</v>
      </c>
      <c r="B280" s="179" t="s">
        <v>1662</v>
      </c>
      <c r="C280" s="185" t="s">
        <v>62</v>
      </c>
      <c r="D280" s="180">
        <v>1</v>
      </c>
      <c r="E280" s="253"/>
      <c r="F280" s="141">
        <f t="shared" ref="F280:F282" si="20">ROUND(D280*ROUND(E280,2),2)</f>
        <v>0</v>
      </c>
      <c r="G280" s="141"/>
      <c r="H280" s="141"/>
    </row>
    <row r="281" spans="1:8" ht="15.95" customHeight="1" x14ac:dyDescent="0.15">
      <c r="A281" s="91">
        <f>1+COUNT(A$63:A280)</f>
        <v>204</v>
      </c>
      <c r="B281" s="179" t="s">
        <v>1663</v>
      </c>
      <c r="C281" s="185" t="s">
        <v>62</v>
      </c>
      <c r="D281" s="180">
        <v>1</v>
      </c>
      <c r="E281" s="253"/>
      <c r="F281" s="141">
        <f t="shared" si="20"/>
        <v>0</v>
      </c>
      <c r="G281" s="141"/>
      <c r="H281" s="141"/>
    </row>
    <row r="282" spans="1:8" ht="15.95" customHeight="1" x14ac:dyDescent="0.15">
      <c r="A282" s="91">
        <f>1+COUNT(A$63:A281)</f>
        <v>205</v>
      </c>
      <c r="B282" s="179" t="s">
        <v>1664</v>
      </c>
      <c r="C282" s="185" t="s">
        <v>62</v>
      </c>
      <c r="D282" s="180">
        <v>1</v>
      </c>
      <c r="E282" s="253"/>
      <c r="F282" s="141">
        <f t="shared" si="20"/>
        <v>0</v>
      </c>
      <c r="G282" s="141"/>
      <c r="H282" s="141"/>
    </row>
    <row r="283" spans="1:8" ht="15.95" customHeight="1" x14ac:dyDescent="0.15">
      <c r="A283" s="91">
        <f>1+COUNT(A$63:A282)</f>
        <v>206</v>
      </c>
      <c r="B283" s="179" t="s">
        <v>1665</v>
      </c>
      <c r="C283" s="185" t="s">
        <v>62</v>
      </c>
      <c r="D283" s="180">
        <v>1</v>
      </c>
      <c r="E283" s="253"/>
      <c r="F283" s="141">
        <f t="shared" ref="F283" si="21">ROUND(D283*ROUND(E283,2),2)</f>
        <v>0</v>
      </c>
      <c r="G283" s="141"/>
      <c r="H283" s="141"/>
    </row>
    <row r="284" spans="1:8" ht="15.95" customHeight="1" x14ac:dyDescent="0.15">
      <c r="A284" s="91">
        <f>1+COUNT(A$63:A283)</f>
        <v>207</v>
      </c>
      <c r="B284" s="82" t="s">
        <v>986</v>
      </c>
      <c r="C284" s="83" t="s">
        <v>62</v>
      </c>
      <c r="D284" s="84">
        <v>1</v>
      </c>
      <c r="E284" s="253"/>
      <c r="F284" s="85">
        <f t="shared" si="16"/>
        <v>0</v>
      </c>
      <c r="G284" s="85"/>
      <c r="H284" s="85"/>
    </row>
    <row r="285" spans="1:8" ht="15.95" customHeight="1" x14ac:dyDescent="0.15">
      <c r="A285" s="91">
        <f>1+COUNT(A$63:A284)</f>
        <v>208</v>
      </c>
      <c r="B285" s="82" t="s">
        <v>987</v>
      </c>
      <c r="C285" s="83" t="s">
        <v>62</v>
      </c>
      <c r="D285" s="84">
        <v>1</v>
      </c>
      <c r="E285" s="253"/>
      <c r="F285" s="85">
        <f t="shared" si="16"/>
        <v>0</v>
      </c>
      <c r="G285" s="85"/>
      <c r="H285" s="85"/>
    </row>
    <row r="286" spans="1:8" ht="15.95" customHeight="1" x14ac:dyDescent="0.15">
      <c r="A286" s="91">
        <f>1+COUNT(A$63:A285)</f>
        <v>209</v>
      </c>
      <c r="B286" s="82" t="s">
        <v>988</v>
      </c>
      <c r="C286" s="83" t="s">
        <v>62</v>
      </c>
      <c r="D286" s="84">
        <v>1</v>
      </c>
      <c r="E286" s="253"/>
      <c r="F286" s="85">
        <f t="shared" si="16"/>
        <v>0</v>
      </c>
      <c r="G286" s="85"/>
      <c r="H286" s="85"/>
    </row>
    <row r="287" spans="1:8" ht="15.95" customHeight="1" x14ac:dyDescent="0.15">
      <c r="A287" s="91">
        <f>1+COUNT(A$63:A286)</f>
        <v>210</v>
      </c>
      <c r="B287" s="82" t="s">
        <v>989</v>
      </c>
      <c r="C287" s="83" t="s">
        <v>62</v>
      </c>
      <c r="D287" s="84">
        <v>1</v>
      </c>
      <c r="E287" s="253"/>
      <c r="F287" s="85">
        <f t="shared" si="16"/>
        <v>0</v>
      </c>
      <c r="G287" s="85"/>
      <c r="H287" s="85"/>
    </row>
    <row r="288" spans="1:8" ht="15.95" customHeight="1" x14ac:dyDescent="0.15">
      <c r="A288" s="91">
        <f>1+COUNT(A$63:A287)</f>
        <v>211</v>
      </c>
      <c r="B288" s="82" t="s">
        <v>990</v>
      </c>
      <c r="C288" s="83" t="s">
        <v>62</v>
      </c>
      <c r="D288" s="84">
        <v>1</v>
      </c>
      <c r="E288" s="253"/>
      <c r="F288" s="85">
        <f t="shared" si="16"/>
        <v>0</v>
      </c>
      <c r="G288" s="85"/>
      <c r="H288" s="85"/>
    </row>
    <row r="289" spans="1:8" ht="15.95" customHeight="1" x14ac:dyDescent="0.15">
      <c r="A289" s="91">
        <f>1+COUNT(A$63:A288)</f>
        <v>212</v>
      </c>
      <c r="B289" s="82" t="s">
        <v>991</v>
      </c>
      <c r="C289" s="83" t="s">
        <v>62</v>
      </c>
      <c r="D289" s="84">
        <v>1</v>
      </c>
      <c r="E289" s="253"/>
      <c r="F289" s="85">
        <f>ROUND(D289*ROUND(E289,2),2)</f>
        <v>0</v>
      </c>
      <c r="G289" s="85"/>
      <c r="H289" s="85"/>
    </row>
    <row r="290" spans="1:8" ht="15.95" customHeight="1" x14ac:dyDescent="0.15">
      <c r="A290" s="91">
        <f>1+COUNT(A$63:A289)</f>
        <v>213</v>
      </c>
      <c r="B290" s="82" t="s">
        <v>1650</v>
      </c>
      <c r="C290" s="185" t="s">
        <v>62</v>
      </c>
      <c r="D290" s="180">
        <v>3</v>
      </c>
      <c r="E290" s="253"/>
      <c r="F290" s="141">
        <f t="shared" ref="F290:F291" si="22">ROUND(D290*ROUND(E290,2),2)</f>
        <v>0</v>
      </c>
      <c r="G290" s="141"/>
      <c r="H290" s="141"/>
    </row>
    <row r="291" spans="1:8" ht="15.95" customHeight="1" x14ac:dyDescent="0.15">
      <c r="A291" s="91">
        <f>1+COUNT(A$63:A290)</f>
        <v>214</v>
      </c>
      <c r="B291" s="82" t="s">
        <v>1651</v>
      </c>
      <c r="C291" s="185" t="s">
        <v>62</v>
      </c>
      <c r="D291" s="180">
        <v>1</v>
      </c>
      <c r="E291" s="253"/>
      <c r="F291" s="141">
        <f t="shared" si="22"/>
        <v>0</v>
      </c>
      <c r="G291" s="141"/>
      <c r="H291" s="141"/>
    </row>
    <row r="292" spans="1:8" ht="15.95" customHeight="1" x14ac:dyDescent="0.15">
      <c r="A292" s="91">
        <f>1+COUNT(A$63:A291)</f>
        <v>215</v>
      </c>
      <c r="B292" s="82" t="s">
        <v>992</v>
      </c>
      <c r="C292" s="83" t="s">
        <v>62</v>
      </c>
      <c r="D292" s="84">
        <v>2</v>
      </c>
      <c r="E292" s="253"/>
      <c r="F292" s="85">
        <f t="shared" si="16"/>
        <v>0</v>
      </c>
      <c r="G292" s="85"/>
      <c r="H292" s="85"/>
    </row>
    <row r="293" spans="1:8" ht="15.95" customHeight="1" x14ac:dyDescent="0.15">
      <c r="A293" s="91">
        <f>1+COUNT(A$63:A292)</f>
        <v>216</v>
      </c>
      <c r="B293" s="82" t="s">
        <v>993</v>
      </c>
      <c r="C293" s="83" t="s">
        <v>62</v>
      </c>
      <c r="D293" s="84">
        <v>2</v>
      </c>
      <c r="E293" s="253"/>
      <c r="F293" s="85">
        <f t="shared" si="16"/>
        <v>0</v>
      </c>
      <c r="G293" s="85"/>
      <c r="H293" s="85"/>
    </row>
    <row r="294" spans="1:8" ht="15.95" customHeight="1" x14ac:dyDescent="0.15">
      <c r="A294" s="91">
        <f>1+COUNT(A$63:A293)</f>
        <v>217</v>
      </c>
      <c r="B294" s="82" t="s">
        <v>994</v>
      </c>
      <c r="C294" s="83" t="s">
        <v>62</v>
      </c>
      <c r="D294" s="84">
        <v>2</v>
      </c>
      <c r="E294" s="253"/>
      <c r="F294" s="85">
        <f t="shared" si="16"/>
        <v>0</v>
      </c>
      <c r="G294" s="85"/>
      <c r="H294" s="85"/>
    </row>
    <row r="295" spans="1:8" ht="15.95" customHeight="1" x14ac:dyDescent="0.15">
      <c r="A295" s="91">
        <f>1+COUNT(A$63:A294)</f>
        <v>218</v>
      </c>
      <c r="B295" s="82" t="s">
        <v>995</v>
      </c>
      <c r="C295" s="83" t="s">
        <v>62</v>
      </c>
      <c r="D295" s="84">
        <v>2</v>
      </c>
      <c r="E295" s="253"/>
      <c r="F295" s="85">
        <f t="shared" si="16"/>
        <v>0</v>
      </c>
      <c r="G295" s="85"/>
      <c r="H295" s="85"/>
    </row>
    <row r="296" spans="1:8" ht="15.95" customHeight="1" x14ac:dyDescent="0.15">
      <c r="A296" s="91">
        <f>1+COUNT(A$63:A295)</f>
        <v>219</v>
      </c>
      <c r="B296" s="82" t="s">
        <v>996</v>
      </c>
      <c r="C296" s="83" t="s">
        <v>62</v>
      </c>
      <c r="D296" s="84">
        <v>1</v>
      </c>
      <c r="E296" s="253"/>
      <c r="F296" s="85">
        <f t="shared" si="16"/>
        <v>0</v>
      </c>
      <c r="G296" s="85"/>
      <c r="H296" s="85"/>
    </row>
    <row r="297" spans="1:8" ht="15.95" customHeight="1" x14ac:dyDescent="0.15">
      <c r="A297" s="91">
        <f>1+COUNT(A$63:A296)</f>
        <v>220</v>
      </c>
      <c r="B297" s="82" t="s">
        <v>997</v>
      </c>
      <c r="C297" s="83" t="s">
        <v>62</v>
      </c>
      <c r="D297" s="84">
        <v>1</v>
      </c>
      <c r="E297" s="253"/>
      <c r="F297" s="85">
        <f t="shared" si="16"/>
        <v>0</v>
      </c>
      <c r="G297" s="85"/>
      <c r="H297" s="85"/>
    </row>
    <row r="298" spans="1:8" ht="15.95" customHeight="1" x14ac:dyDescent="0.15">
      <c r="A298" s="91">
        <f>1+COUNT(A$63:A297)</f>
        <v>221</v>
      </c>
      <c r="B298" s="82" t="s">
        <v>1670</v>
      </c>
      <c r="C298" s="185" t="s">
        <v>62</v>
      </c>
      <c r="D298" s="180">
        <v>1</v>
      </c>
      <c r="E298" s="253"/>
      <c r="F298" s="141">
        <f t="shared" ref="F298:F300" si="23">ROUND(D298*ROUND(E298,2),2)</f>
        <v>0</v>
      </c>
      <c r="G298" s="141"/>
      <c r="H298" s="141"/>
    </row>
    <row r="299" spans="1:8" ht="15.95" customHeight="1" x14ac:dyDescent="0.15">
      <c r="A299" s="91">
        <f>1+COUNT(A$63:A298)</f>
        <v>222</v>
      </c>
      <c r="B299" s="82" t="s">
        <v>1672</v>
      </c>
      <c r="C299" s="185" t="s">
        <v>62</v>
      </c>
      <c r="D299" s="180">
        <v>1</v>
      </c>
      <c r="E299" s="253"/>
      <c r="F299" s="141">
        <f t="shared" si="23"/>
        <v>0</v>
      </c>
      <c r="G299" s="141"/>
      <c r="H299" s="141"/>
    </row>
    <row r="300" spans="1:8" ht="15.95" customHeight="1" x14ac:dyDescent="0.15">
      <c r="A300" s="91">
        <f>1+COUNT(A$63:A299)</f>
        <v>223</v>
      </c>
      <c r="B300" s="82" t="s">
        <v>1671</v>
      </c>
      <c r="C300" s="185" t="s">
        <v>62</v>
      </c>
      <c r="D300" s="180">
        <v>1</v>
      </c>
      <c r="E300" s="253"/>
      <c r="F300" s="141">
        <f t="shared" si="23"/>
        <v>0</v>
      </c>
      <c r="G300" s="141"/>
      <c r="H300" s="141"/>
    </row>
    <row r="301" spans="1:8" ht="15.95" customHeight="1" x14ac:dyDescent="0.15">
      <c r="A301" s="91">
        <f>1+COUNT(A$63:A300)</f>
        <v>224</v>
      </c>
      <c r="B301" s="82" t="s">
        <v>998</v>
      </c>
      <c r="C301" s="83" t="s">
        <v>62</v>
      </c>
      <c r="D301" s="84">
        <v>4</v>
      </c>
      <c r="E301" s="253"/>
      <c r="F301" s="85">
        <f t="shared" si="16"/>
        <v>0</v>
      </c>
      <c r="G301" s="85"/>
      <c r="H301" s="85"/>
    </row>
    <row r="302" spans="1:8" ht="15.95" customHeight="1" x14ac:dyDescent="0.15">
      <c r="A302" s="91">
        <f>1+COUNT(A$63:A301)</f>
        <v>225</v>
      </c>
      <c r="B302" s="82" t="s">
        <v>999</v>
      </c>
      <c r="C302" s="83" t="s">
        <v>62</v>
      </c>
      <c r="D302" s="84">
        <v>2</v>
      </c>
      <c r="E302" s="253"/>
      <c r="F302" s="85">
        <f t="shared" si="16"/>
        <v>0</v>
      </c>
      <c r="G302" s="85"/>
      <c r="H302" s="85"/>
    </row>
    <row r="303" spans="1:8" ht="15.95" customHeight="1" x14ac:dyDescent="0.15">
      <c r="A303" s="91">
        <f>1+COUNT(A$63:A302)</f>
        <v>226</v>
      </c>
      <c r="B303" s="82" t="s">
        <v>1000</v>
      </c>
      <c r="C303" s="83" t="s">
        <v>62</v>
      </c>
      <c r="D303" s="84">
        <v>2</v>
      </c>
      <c r="E303" s="253"/>
      <c r="F303" s="85">
        <f t="shared" si="16"/>
        <v>0</v>
      </c>
      <c r="G303" s="85"/>
      <c r="H303" s="85"/>
    </row>
    <row r="304" spans="1:8" ht="15.95" customHeight="1" x14ac:dyDescent="0.15">
      <c r="A304" s="91">
        <f>1+COUNT(A$63:A303)</f>
        <v>227</v>
      </c>
      <c r="B304" s="82" t="s">
        <v>1001</v>
      </c>
      <c r="C304" s="83" t="s">
        <v>62</v>
      </c>
      <c r="D304" s="84">
        <v>2</v>
      </c>
      <c r="E304" s="253"/>
      <c r="F304" s="85">
        <f t="shared" si="16"/>
        <v>0</v>
      </c>
      <c r="G304" s="85"/>
      <c r="H304" s="85"/>
    </row>
    <row r="305" spans="1:8" ht="15.95" customHeight="1" x14ac:dyDescent="0.15">
      <c r="A305" s="91">
        <f>1+COUNT(A$63:A304)</f>
        <v>228</v>
      </c>
      <c r="B305" s="82" t="s">
        <v>1673</v>
      </c>
      <c r="C305" s="83" t="s">
        <v>62</v>
      </c>
      <c r="D305" s="84">
        <v>1</v>
      </c>
      <c r="E305" s="253"/>
      <c r="F305" s="85">
        <f t="shared" si="16"/>
        <v>0</v>
      </c>
      <c r="G305" s="85"/>
      <c r="H305" s="85"/>
    </row>
    <row r="306" spans="1:8" ht="15.95" customHeight="1" x14ac:dyDescent="0.15">
      <c r="A306" s="91">
        <f>1+COUNT(A$63:A305)</f>
        <v>229</v>
      </c>
      <c r="B306" s="82" t="s">
        <v>1002</v>
      </c>
      <c r="C306" s="83" t="s">
        <v>62</v>
      </c>
      <c r="D306" s="84">
        <v>2</v>
      </c>
      <c r="E306" s="253"/>
      <c r="F306" s="85">
        <f t="shared" si="16"/>
        <v>0</v>
      </c>
      <c r="G306" s="85"/>
      <c r="H306" s="85"/>
    </row>
    <row r="307" spans="1:8" ht="15.95" customHeight="1" x14ac:dyDescent="0.15">
      <c r="A307" s="91">
        <f>1+COUNT(A$63:A306)</f>
        <v>230</v>
      </c>
      <c r="B307" s="82" t="s">
        <v>1674</v>
      </c>
      <c r="C307" s="83" t="s">
        <v>62</v>
      </c>
      <c r="D307" s="84">
        <v>1</v>
      </c>
      <c r="E307" s="253"/>
      <c r="F307" s="85">
        <f t="shared" si="16"/>
        <v>0</v>
      </c>
      <c r="G307" s="85"/>
      <c r="H307" s="85"/>
    </row>
    <row r="308" spans="1:8" ht="15.95" customHeight="1" x14ac:dyDescent="0.15">
      <c r="A308" s="91">
        <f>1+COUNT(A$63:A307)</f>
        <v>231</v>
      </c>
      <c r="B308" s="82" t="s">
        <v>1675</v>
      </c>
      <c r="C308" s="185" t="s">
        <v>62</v>
      </c>
      <c r="D308" s="180">
        <v>1</v>
      </c>
      <c r="E308" s="253"/>
      <c r="F308" s="141">
        <f>ROUND(D308*ROUND(E308,2),2)</f>
        <v>0</v>
      </c>
      <c r="G308" s="141"/>
      <c r="H308" s="141"/>
    </row>
    <row r="309" spans="1:8" ht="15.95" customHeight="1" x14ac:dyDescent="0.15">
      <c r="A309" s="91">
        <f>1+COUNT(A$63:A308)</f>
        <v>232</v>
      </c>
      <c r="B309" s="82" t="s">
        <v>1676</v>
      </c>
      <c r="C309" s="185" t="s">
        <v>62</v>
      </c>
      <c r="D309" s="180">
        <v>1</v>
      </c>
      <c r="E309" s="253"/>
      <c r="F309" s="141">
        <f t="shared" ref="F309:F310" si="24">ROUND(D309*ROUND(E309,2),2)</f>
        <v>0</v>
      </c>
      <c r="G309" s="141"/>
      <c r="H309" s="141"/>
    </row>
    <row r="310" spans="1:8" ht="15.95" customHeight="1" x14ac:dyDescent="0.15">
      <c r="A310" s="91">
        <f>1+COUNT(A$63:A309)</f>
        <v>233</v>
      </c>
      <c r="B310" s="82" t="s">
        <v>1677</v>
      </c>
      <c r="C310" s="185" t="s">
        <v>62</v>
      </c>
      <c r="D310" s="180">
        <v>1</v>
      </c>
      <c r="E310" s="253"/>
      <c r="F310" s="141">
        <f t="shared" si="24"/>
        <v>0</v>
      </c>
      <c r="G310" s="141"/>
      <c r="H310" s="141"/>
    </row>
    <row r="311" spans="1:8" ht="15.95" customHeight="1" x14ac:dyDescent="0.15">
      <c r="A311" s="86" t="s">
        <v>1003</v>
      </c>
      <c r="B311" s="86" t="s">
        <v>1004</v>
      </c>
      <c r="C311" s="87"/>
      <c r="D311" s="87"/>
      <c r="E311" s="253"/>
      <c r="F311" s="85"/>
      <c r="G311" s="85"/>
      <c r="H311" s="85"/>
    </row>
    <row r="312" spans="1:8" ht="15.95" customHeight="1" x14ac:dyDescent="0.15">
      <c r="A312" s="91">
        <f>1+COUNT(A$63:A311)</f>
        <v>234</v>
      </c>
      <c r="B312" s="82" t="s">
        <v>1005</v>
      </c>
      <c r="C312" s="83" t="s">
        <v>62</v>
      </c>
      <c r="D312" s="84">
        <v>2</v>
      </c>
      <c r="E312" s="253"/>
      <c r="F312" s="85">
        <f t="shared" si="16"/>
        <v>0</v>
      </c>
      <c r="G312" s="85"/>
      <c r="H312" s="85"/>
    </row>
    <row r="313" spans="1:8" ht="15.95" customHeight="1" x14ac:dyDescent="0.15">
      <c r="A313" s="91">
        <f>1+COUNT(A$63:A312)</f>
        <v>235</v>
      </c>
      <c r="B313" s="82" t="s">
        <v>1006</v>
      </c>
      <c r="C313" s="83" t="s">
        <v>62</v>
      </c>
      <c r="D313" s="84">
        <v>2</v>
      </c>
      <c r="E313" s="253"/>
      <c r="F313" s="85">
        <f t="shared" si="16"/>
        <v>0</v>
      </c>
      <c r="G313" s="85"/>
      <c r="H313" s="85"/>
    </row>
    <row r="314" spans="1:8" ht="15.95" customHeight="1" x14ac:dyDescent="0.15">
      <c r="A314" s="91">
        <f>1+COUNT(A$63:A313)</f>
        <v>236</v>
      </c>
      <c r="B314" s="82" t="s">
        <v>1007</v>
      </c>
      <c r="C314" s="83" t="s">
        <v>62</v>
      </c>
      <c r="D314" s="84">
        <v>2</v>
      </c>
      <c r="E314" s="253"/>
      <c r="F314" s="85">
        <f t="shared" si="16"/>
        <v>0</v>
      </c>
      <c r="G314" s="85"/>
      <c r="H314" s="85"/>
    </row>
    <row r="315" spans="1:8" ht="15.95" customHeight="1" x14ac:dyDescent="0.15">
      <c r="A315" s="91">
        <f>1+COUNT(A$63:A314)</f>
        <v>237</v>
      </c>
      <c r="B315" s="82" t="s">
        <v>1008</v>
      </c>
      <c r="C315" s="83" t="s">
        <v>62</v>
      </c>
      <c r="D315" s="84">
        <v>1</v>
      </c>
      <c r="E315" s="253"/>
      <c r="F315" s="85">
        <f t="shared" si="16"/>
        <v>0</v>
      </c>
      <c r="G315" s="85"/>
      <c r="H315" s="85"/>
    </row>
    <row r="316" spans="1:8" ht="15.95" customHeight="1" x14ac:dyDescent="0.15">
      <c r="A316" s="91">
        <f>1+COUNT(A$63:A315)</f>
        <v>238</v>
      </c>
      <c r="B316" s="82" t="s">
        <v>1009</v>
      </c>
      <c r="C316" s="83" t="s">
        <v>62</v>
      </c>
      <c r="D316" s="84">
        <v>1</v>
      </c>
      <c r="E316" s="253"/>
      <c r="F316" s="85">
        <f t="shared" si="16"/>
        <v>0</v>
      </c>
      <c r="G316" s="85"/>
      <c r="H316" s="85"/>
    </row>
    <row r="317" spans="1:8" ht="15.95" customHeight="1" x14ac:dyDescent="0.15">
      <c r="A317" s="91">
        <f>1+COUNT(A$63:A316)</f>
        <v>239</v>
      </c>
      <c r="B317" s="82" t="s">
        <v>1010</v>
      </c>
      <c r="C317" s="83" t="s">
        <v>62</v>
      </c>
      <c r="D317" s="84">
        <v>1</v>
      </c>
      <c r="E317" s="253"/>
      <c r="F317" s="85">
        <f t="shared" si="16"/>
        <v>0</v>
      </c>
      <c r="G317" s="85"/>
      <c r="H317" s="85"/>
    </row>
    <row r="318" spans="1:8" ht="15.95" customHeight="1" x14ac:dyDescent="0.15">
      <c r="A318" s="91">
        <f>1+COUNT(A$63:A317)</f>
        <v>240</v>
      </c>
      <c r="B318" s="82" t="s">
        <v>1011</v>
      </c>
      <c r="C318" s="83" t="s">
        <v>62</v>
      </c>
      <c r="D318" s="84">
        <v>1</v>
      </c>
      <c r="E318" s="253"/>
      <c r="F318" s="85">
        <f t="shared" si="16"/>
        <v>0</v>
      </c>
      <c r="G318" s="85"/>
      <c r="H318" s="85"/>
    </row>
    <row r="319" spans="1:8" ht="15.95" customHeight="1" x14ac:dyDescent="0.15">
      <c r="A319" s="91">
        <f>1+COUNT(A$63:A318)</f>
        <v>241</v>
      </c>
      <c r="B319" s="82" t="s">
        <v>1012</v>
      </c>
      <c r="C319" s="83" t="s">
        <v>62</v>
      </c>
      <c r="D319" s="84">
        <v>1</v>
      </c>
      <c r="E319" s="253"/>
      <c r="F319" s="85">
        <f t="shared" si="16"/>
        <v>0</v>
      </c>
      <c r="G319" s="85"/>
      <c r="H319" s="85"/>
    </row>
    <row r="320" spans="1:8" ht="15.95" customHeight="1" x14ac:dyDescent="0.15">
      <c r="A320" s="91">
        <f>1+COUNT(A$63:A319)</f>
        <v>242</v>
      </c>
      <c r="B320" s="82" t="s">
        <v>1013</v>
      </c>
      <c r="C320" s="83" t="s">
        <v>62</v>
      </c>
      <c r="D320" s="84">
        <v>1</v>
      </c>
      <c r="E320" s="253"/>
      <c r="F320" s="85">
        <f t="shared" si="16"/>
        <v>0</v>
      </c>
      <c r="G320" s="85"/>
      <c r="H320" s="85"/>
    </row>
    <row r="321" spans="1:8" ht="15.95" customHeight="1" x14ac:dyDescent="0.15">
      <c r="A321" s="91">
        <f>1+COUNT(A$63:A320)</f>
        <v>243</v>
      </c>
      <c r="B321" s="82" t="s">
        <v>1014</v>
      </c>
      <c r="C321" s="83" t="s">
        <v>62</v>
      </c>
      <c r="D321" s="84">
        <v>1</v>
      </c>
      <c r="E321" s="253"/>
      <c r="F321" s="85">
        <f t="shared" si="16"/>
        <v>0</v>
      </c>
      <c r="G321" s="85"/>
      <c r="H321" s="85"/>
    </row>
    <row r="322" spans="1:8" ht="15.95" customHeight="1" x14ac:dyDescent="0.15">
      <c r="A322" s="91">
        <f>1+COUNT(A$63:A321)</f>
        <v>244</v>
      </c>
      <c r="B322" s="82" t="s">
        <v>1015</v>
      </c>
      <c r="C322" s="83" t="s">
        <v>62</v>
      </c>
      <c r="D322" s="84">
        <v>1</v>
      </c>
      <c r="E322" s="253"/>
      <c r="F322" s="85">
        <f t="shared" si="16"/>
        <v>0</v>
      </c>
      <c r="G322" s="85"/>
      <c r="H322" s="85"/>
    </row>
    <row r="323" spans="1:8" ht="15.95" customHeight="1" x14ac:dyDescent="0.15">
      <c r="A323" s="91">
        <f>1+COUNT(A$63:A322)</f>
        <v>245</v>
      </c>
      <c r="B323" s="82" t="s">
        <v>1016</v>
      </c>
      <c r="C323" s="83" t="s">
        <v>62</v>
      </c>
      <c r="D323" s="84">
        <v>1</v>
      </c>
      <c r="E323" s="253"/>
      <c r="F323" s="85">
        <f t="shared" si="16"/>
        <v>0</v>
      </c>
      <c r="G323" s="85"/>
      <c r="H323" s="85"/>
    </row>
    <row r="324" spans="1:8" ht="15.95" customHeight="1" x14ac:dyDescent="0.15">
      <c r="A324" s="91">
        <f>1+COUNT(A$63:A323)</f>
        <v>246</v>
      </c>
      <c r="B324" s="82" t="s">
        <v>1017</v>
      </c>
      <c r="C324" s="83" t="s">
        <v>62</v>
      </c>
      <c r="D324" s="84">
        <v>1</v>
      </c>
      <c r="E324" s="253"/>
      <c r="F324" s="85">
        <f t="shared" si="16"/>
        <v>0</v>
      </c>
      <c r="G324" s="85"/>
      <c r="H324" s="85"/>
    </row>
    <row r="325" spans="1:8" ht="15.95" customHeight="1" x14ac:dyDescent="0.15">
      <c r="A325" s="91">
        <f>1+COUNT(A$63:A324)</f>
        <v>247</v>
      </c>
      <c r="B325" s="82" t="s">
        <v>1018</v>
      </c>
      <c r="C325" s="83" t="s">
        <v>62</v>
      </c>
      <c r="D325" s="84">
        <v>1</v>
      </c>
      <c r="E325" s="253"/>
      <c r="F325" s="85">
        <f t="shared" si="16"/>
        <v>0</v>
      </c>
      <c r="G325" s="85"/>
      <c r="H325" s="85"/>
    </row>
    <row r="326" spans="1:8" ht="15.95" customHeight="1" x14ac:dyDescent="0.15">
      <c r="A326" s="91">
        <f>1+COUNT(A$63:A325)</f>
        <v>248</v>
      </c>
      <c r="B326" s="82" t="s">
        <v>1019</v>
      </c>
      <c r="C326" s="83" t="s">
        <v>62</v>
      </c>
      <c r="D326" s="84">
        <v>1</v>
      </c>
      <c r="E326" s="253"/>
      <c r="F326" s="85">
        <f t="shared" si="16"/>
        <v>0</v>
      </c>
      <c r="G326" s="85"/>
      <c r="H326" s="85"/>
    </row>
    <row r="327" spans="1:8" ht="15.95" customHeight="1" x14ac:dyDescent="0.15">
      <c r="A327" s="91">
        <f>1+COUNT(A$63:A326)</f>
        <v>249</v>
      </c>
      <c r="B327" s="82" t="s">
        <v>1020</v>
      </c>
      <c r="C327" s="83" t="s">
        <v>62</v>
      </c>
      <c r="D327" s="84">
        <v>1</v>
      </c>
      <c r="E327" s="253"/>
      <c r="F327" s="85">
        <f t="shared" si="16"/>
        <v>0</v>
      </c>
      <c r="G327" s="85"/>
      <c r="H327" s="85"/>
    </row>
    <row r="328" spans="1:8" ht="15.95" customHeight="1" x14ac:dyDescent="0.15">
      <c r="A328" s="91">
        <f>1+COUNT(A$63:A327)</f>
        <v>250</v>
      </c>
      <c r="B328" s="82" t="s">
        <v>1021</v>
      </c>
      <c r="C328" s="83" t="s">
        <v>62</v>
      </c>
      <c r="D328" s="84">
        <v>1</v>
      </c>
      <c r="E328" s="253"/>
      <c r="F328" s="85">
        <f t="shared" si="16"/>
        <v>0</v>
      </c>
      <c r="G328" s="85"/>
      <c r="H328" s="85"/>
    </row>
    <row r="329" spans="1:8" ht="15.95" customHeight="1" x14ac:dyDescent="0.15">
      <c r="A329" s="91">
        <f>1+COUNT(A$63:A328)</f>
        <v>251</v>
      </c>
      <c r="B329" s="82" t="s">
        <v>1678</v>
      </c>
      <c r="C329" s="83" t="s">
        <v>62</v>
      </c>
      <c r="D329" s="84">
        <v>1</v>
      </c>
      <c r="E329" s="253"/>
      <c r="F329" s="85">
        <f t="shared" ref="F329" si="25">ROUND(D329*ROUND(E329,2),2)</f>
        <v>0</v>
      </c>
      <c r="G329" s="85"/>
      <c r="H329" s="85"/>
    </row>
    <row r="330" spans="1:8" ht="15.95" customHeight="1" x14ac:dyDescent="0.15">
      <c r="A330" s="91">
        <f>1+COUNT(A$63:A329)</f>
        <v>252</v>
      </c>
      <c r="B330" s="82" t="s">
        <v>1022</v>
      </c>
      <c r="C330" s="83" t="s">
        <v>62</v>
      </c>
      <c r="D330" s="84">
        <v>1</v>
      </c>
      <c r="E330" s="253"/>
      <c r="F330" s="85">
        <f t="shared" si="16"/>
        <v>0</v>
      </c>
      <c r="G330" s="85"/>
      <c r="H330" s="85"/>
    </row>
    <row r="331" spans="1:8" ht="15.95" customHeight="1" x14ac:dyDescent="0.15">
      <c r="A331" s="91">
        <f>1+COUNT(A$63:A330)</f>
        <v>253</v>
      </c>
      <c r="B331" s="82" t="s">
        <v>1023</v>
      </c>
      <c r="C331" s="83" t="s">
        <v>62</v>
      </c>
      <c r="D331" s="84">
        <v>1</v>
      </c>
      <c r="E331" s="253"/>
      <c r="F331" s="85">
        <f t="shared" si="16"/>
        <v>0</v>
      </c>
      <c r="G331" s="85"/>
      <c r="H331" s="85"/>
    </row>
    <row r="332" spans="1:8" ht="15.95" customHeight="1" x14ac:dyDescent="0.15">
      <c r="A332" s="91">
        <f>1+COUNT(A$63:A331)</f>
        <v>254</v>
      </c>
      <c r="B332" s="82" t="s">
        <v>1679</v>
      </c>
      <c r="C332" s="83" t="s">
        <v>62</v>
      </c>
      <c r="D332" s="84">
        <v>1</v>
      </c>
      <c r="E332" s="253"/>
      <c r="F332" s="85">
        <f t="shared" ref="F332:F334" si="26">ROUND(D332*ROUND(E332,2),2)</f>
        <v>0</v>
      </c>
      <c r="G332" s="85"/>
      <c r="H332" s="85"/>
    </row>
    <row r="333" spans="1:8" ht="15.95" customHeight="1" x14ac:dyDescent="0.15">
      <c r="A333" s="91">
        <f>1+COUNT(A$63:A332)</f>
        <v>255</v>
      </c>
      <c r="B333" s="82" t="s">
        <v>1680</v>
      </c>
      <c r="C333" s="83" t="s">
        <v>62</v>
      </c>
      <c r="D333" s="84">
        <v>1</v>
      </c>
      <c r="E333" s="253"/>
      <c r="F333" s="85">
        <f t="shared" si="26"/>
        <v>0</v>
      </c>
      <c r="G333" s="85"/>
      <c r="H333" s="85"/>
    </row>
    <row r="334" spans="1:8" ht="15.95" customHeight="1" x14ac:dyDescent="0.15">
      <c r="A334" s="91">
        <f>1+COUNT(A$63:A333)</f>
        <v>256</v>
      </c>
      <c r="B334" s="82" t="s">
        <v>1681</v>
      </c>
      <c r="C334" s="83" t="s">
        <v>62</v>
      </c>
      <c r="D334" s="84">
        <v>1</v>
      </c>
      <c r="E334" s="253"/>
      <c r="F334" s="85">
        <f t="shared" si="26"/>
        <v>0</v>
      </c>
      <c r="G334" s="85"/>
      <c r="H334" s="85"/>
    </row>
    <row r="335" spans="1:8" ht="15.95" customHeight="1" x14ac:dyDescent="0.15">
      <c r="A335" s="91">
        <f>1+COUNT(A$63:A334)</f>
        <v>257</v>
      </c>
      <c r="B335" s="82" t="s">
        <v>1682</v>
      </c>
      <c r="C335" s="83" t="s">
        <v>62</v>
      </c>
      <c r="D335" s="84">
        <v>1</v>
      </c>
      <c r="E335" s="253"/>
      <c r="F335" s="85">
        <f t="shared" ref="F335:F337" si="27">ROUND(D335*ROUND(E335,2),2)</f>
        <v>0</v>
      </c>
      <c r="G335" s="85"/>
      <c r="H335" s="85"/>
    </row>
    <row r="336" spans="1:8" ht="15.95" customHeight="1" x14ac:dyDescent="0.15">
      <c r="A336" s="91">
        <f>1+COUNT(A$63:A335)</f>
        <v>258</v>
      </c>
      <c r="B336" s="82" t="s">
        <v>1683</v>
      </c>
      <c r="C336" s="83" t="s">
        <v>62</v>
      </c>
      <c r="D336" s="84">
        <v>1</v>
      </c>
      <c r="E336" s="253"/>
      <c r="F336" s="85">
        <f t="shared" si="27"/>
        <v>0</v>
      </c>
      <c r="G336" s="85"/>
      <c r="H336" s="85"/>
    </row>
    <row r="337" spans="1:8" ht="15.95" customHeight="1" x14ac:dyDescent="0.15">
      <c r="A337" s="91">
        <f>1+COUNT(A$63:A336)</f>
        <v>259</v>
      </c>
      <c r="B337" s="82" t="s">
        <v>1684</v>
      </c>
      <c r="C337" s="83" t="s">
        <v>62</v>
      </c>
      <c r="D337" s="84">
        <v>1</v>
      </c>
      <c r="E337" s="253"/>
      <c r="F337" s="85">
        <f t="shared" si="27"/>
        <v>0</v>
      </c>
      <c r="G337" s="85"/>
      <c r="H337" s="85"/>
    </row>
    <row r="338" spans="1:8" ht="15.95" customHeight="1" x14ac:dyDescent="0.15">
      <c r="A338" s="91">
        <f>1+COUNT(A$63:A337)</f>
        <v>260</v>
      </c>
      <c r="B338" s="82" t="s">
        <v>1024</v>
      </c>
      <c r="C338" s="83" t="s">
        <v>62</v>
      </c>
      <c r="D338" s="84">
        <v>2</v>
      </c>
      <c r="E338" s="253"/>
      <c r="F338" s="85">
        <f t="shared" si="16"/>
        <v>0</v>
      </c>
      <c r="G338" s="85"/>
      <c r="H338" s="85"/>
    </row>
    <row r="339" spans="1:8" ht="15.95" customHeight="1" x14ac:dyDescent="0.15">
      <c r="A339" s="91">
        <f>1+COUNT(A$63:A338)</f>
        <v>261</v>
      </c>
      <c r="B339" s="82" t="s">
        <v>1025</v>
      </c>
      <c r="C339" s="83" t="s">
        <v>62</v>
      </c>
      <c r="D339" s="84">
        <v>2</v>
      </c>
      <c r="E339" s="253"/>
      <c r="F339" s="85">
        <f t="shared" si="16"/>
        <v>0</v>
      </c>
      <c r="G339" s="85"/>
      <c r="H339" s="85"/>
    </row>
    <row r="340" spans="1:8" ht="15.95" customHeight="1" x14ac:dyDescent="0.15">
      <c r="A340" s="91">
        <f>1+COUNT(A$63:A339)</f>
        <v>262</v>
      </c>
      <c r="B340" s="82" t="s">
        <v>1026</v>
      </c>
      <c r="C340" s="83" t="s">
        <v>62</v>
      </c>
      <c r="D340" s="84">
        <v>2</v>
      </c>
      <c r="E340" s="253"/>
      <c r="F340" s="85">
        <f t="shared" si="16"/>
        <v>0</v>
      </c>
      <c r="G340" s="85"/>
      <c r="H340" s="85"/>
    </row>
    <row r="341" spans="1:8" ht="15.95" customHeight="1" x14ac:dyDescent="0.15">
      <c r="A341" s="91">
        <f>1+COUNT(A$63:A340)</f>
        <v>263</v>
      </c>
      <c r="B341" s="82" t="s">
        <v>1027</v>
      </c>
      <c r="C341" s="83" t="s">
        <v>62</v>
      </c>
      <c r="D341" s="84">
        <v>2</v>
      </c>
      <c r="E341" s="253"/>
      <c r="F341" s="85">
        <f t="shared" si="16"/>
        <v>0</v>
      </c>
      <c r="G341" s="85"/>
      <c r="H341" s="85"/>
    </row>
    <row r="342" spans="1:8" ht="15.95" customHeight="1" x14ac:dyDescent="0.15">
      <c r="A342" s="91">
        <f>1+COUNT(A$63:A341)</f>
        <v>264</v>
      </c>
      <c r="B342" s="82" t="s">
        <v>1028</v>
      </c>
      <c r="C342" s="83" t="s">
        <v>62</v>
      </c>
      <c r="D342" s="84">
        <v>2</v>
      </c>
      <c r="E342" s="253"/>
      <c r="F342" s="85">
        <f t="shared" si="16"/>
        <v>0</v>
      </c>
      <c r="G342" s="85"/>
      <c r="H342" s="85"/>
    </row>
    <row r="343" spans="1:8" ht="15.95" customHeight="1" x14ac:dyDescent="0.15">
      <c r="A343" s="91">
        <f>1+COUNT(A$63:A342)</f>
        <v>265</v>
      </c>
      <c r="B343" s="82" t="s">
        <v>1029</v>
      </c>
      <c r="C343" s="83" t="s">
        <v>62</v>
      </c>
      <c r="D343" s="84">
        <v>2</v>
      </c>
      <c r="E343" s="253"/>
      <c r="F343" s="85">
        <f t="shared" si="16"/>
        <v>0</v>
      </c>
      <c r="G343" s="85"/>
      <c r="H343" s="85"/>
    </row>
    <row r="344" spans="1:8" ht="15.95" customHeight="1" x14ac:dyDescent="0.15">
      <c r="A344" s="91">
        <f>1+COUNT(A$63:A343)</f>
        <v>266</v>
      </c>
      <c r="B344" s="82" t="s">
        <v>1030</v>
      </c>
      <c r="C344" s="83" t="s">
        <v>62</v>
      </c>
      <c r="D344" s="84">
        <v>2</v>
      </c>
      <c r="E344" s="253"/>
      <c r="F344" s="85">
        <f t="shared" si="16"/>
        <v>0</v>
      </c>
      <c r="G344" s="85"/>
      <c r="H344" s="85"/>
    </row>
    <row r="345" spans="1:8" ht="15.95" customHeight="1" x14ac:dyDescent="0.15">
      <c r="A345" s="91">
        <f>1+COUNT(A$63:A344)</f>
        <v>267</v>
      </c>
      <c r="B345" s="82" t="s">
        <v>1031</v>
      </c>
      <c r="C345" s="83" t="s">
        <v>62</v>
      </c>
      <c r="D345" s="84">
        <v>1</v>
      </c>
      <c r="E345" s="253"/>
      <c r="F345" s="85">
        <f t="shared" si="16"/>
        <v>0</v>
      </c>
      <c r="G345" s="85"/>
      <c r="H345" s="85"/>
    </row>
    <row r="346" spans="1:8" ht="15.95" customHeight="1" x14ac:dyDescent="0.15">
      <c r="A346" s="91">
        <f>1+COUNT(A$63:A345)</f>
        <v>268</v>
      </c>
      <c r="B346" s="82" t="s">
        <v>1032</v>
      </c>
      <c r="C346" s="83" t="s">
        <v>62</v>
      </c>
      <c r="D346" s="84">
        <v>1</v>
      </c>
      <c r="E346" s="253"/>
      <c r="F346" s="85">
        <f t="shared" si="16"/>
        <v>0</v>
      </c>
      <c r="G346" s="85"/>
      <c r="H346" s="85"/>
    </row>
    <row r="347" spans="1:8" ht="15.95" customHeight="1" x14ac:dyDescent="0.15">
      <c r="A347" s="91">
        <f>1+COUNT(A$63:A346)</f>
        <v>269</v>
      </c>
      <c r="B347" s="82" t="s">
        <v>1033</v>
      </c>
      <c r="C347" s="83" t="s">
        <v>62</v>
      </c>
      <c r="D347" s="84">
        <v>1</v>
      </c>
      <c r="E347" s="253"/>
      <c r="F347" s="85">
        <f t="shared" si="16"/>
        <v>0</v>
      </c>
      <c r="G347" s="85"/>
      <c r="H347" s="85"/>
    </row>
    <row r="348" spans="1:8" ht="15.95" customHeight="1" x14ac:dyDescent="0.15">
      <c r="A348" s="91">
        <f>1+COUNT(A$63:A347)</f>
        <v>270</v>
      </c>
      <c r="B348" s="82" t="s">
        <v>1034</v>
      </c>
      <c r="C348" s="83" t="s">
        <v>62</v>
      </c>
      <c r="D348" s="84">
        <v>1</v>
      </c>
      <c r="E348" s="253"/>
      <c r="F348" s="85">
        <f t="shared" si="16"/>
        <v>0</v>
      </c>
      <c r="G348" s="85"/>
      <c r="H348" s="85"/>
    </row>
    <row r="349" spans="1:8" ht="15.95" customHeight="1" x14ac:dyDescent="0.15">
      <c r="A349" s="91">
        <f>1+COUNT(A$63:A348)</f>
        <v>271</v>
      </c>
      <c r="B349" s="82" t="s">
        <v>1035</v>
      </c>
      <c r="C349" s="83" t="s">
        <v>62</v>
      </c>
      <c r="D349" s="84">
        <v>1</v>
      </c>
      <c r="E349" s="253"/>
      <c r="F349" s="85">
        <f t="shared" ref="F349:F412" si="28">ROUND(D349*ROUND(E349,2),2)</f>
        <v>0</v>
      </c>
      <c r="G349" s="85"/>
      <c r="H349" s="85"/>
    </row>
    <row r="350" spans="1:8" ht="15.95" customHeight="1" x14ac:dyDescent="0.15">
      <c r="A350" s="91">
        <f>1+COUNT(A$63:A349)</f>
        <v>272</v>
      </c>
      <c r="B350" s="82" t="s">
        <v>1036</v>
      </c>
      <c r="C350" s="83" t="s">
        <v>62</v>
      </c>
      <c r="D350" s="84">
        <v>1</v>
      </c>
      <c r="E350" s="253"/>
      <c r="F350" s="85">
        <f t="shared" si="28"/>
        <v>0</v>
      </c>
      <c r="G350" s="85"/>
      <c r="H350" s="85"/>
    </row>
    <row r="351" spans="1:8" ht="15.95" customHeight="1" x14ac:dyDescent="0.15">
      <c r="A351" s="91">
        <f>1+COUNT(A$63:A350)</f>
        <v>273</v>
      </c>
      <c r="B351" s="82" t="s">
        <v>1037</v>
      </c>
      <c r="C351" s="83" t="s">
        <v>62</v>
      </c>
      <c r="D351" s="84">
        <v>1</v>
      </c>
      <c r="E351" s="253"/>
      <c r="F351" s="85">
        <f t="shared" si="28"/>
        <v>0</v>
      </c>
      <c r="G351" s="85"/>
      <c r="H351" s="85"/>
    </row>
    <row r="352" spans="1:8" ht="15.95" customHeight="1" x14ac:dyDescent="0.15">
      <c r="A352" s="91">
        <f>1+COUNT(A$63:A351)</f>
        <v>274</v>
      </c>
      <c r="B352" s="82" t="s">
        <v>1038</v>
      </c>
      <c r="C352" s="83" t="s">
        <v>62</v>
      </c>
      <c r="D352" s="84">
        <v>1</v>
      </c>
      <c r="E352" s="253"/>
      <c r="F352" s="85">
        <f t="shared" si="28"/>
        <v>0</v>
      </c>
      <c r="G352" s="85"/>
      <c r="H352" s="85"/>
    </row>
    <row r="353" spans="1:8" ht="15.95" customHeight="1" x14ac:dyDescent="0.15">
      <c r="A353" s="91">
        <f>1+COUNT(A$63:A352)</f>
        <v>275</v>
      </c>
      <c r="B353" s="82" t="s">
        <v>1039</v>
      </c>
      <c r="C353" s="83" t="s">
        <v>62</v>
      </c>
      <c r="D353" s="84">
        <v>2</v>
      </c>
      <c r="E353" s="253"/>
      <c r="F353" s="85">
        <f t="shared" si="28"/>
        <v>0</v>
      </c>
      <c r="G353" s="85"/>
      <c r="H353" s="85"/>
    </row>
    <row r="354" spans="1:8" ht="15.95" customHeight="1" x14ac:dyDescent="0.15">
      <c r="A354" s="91">
        <f>1+COUNT(A$63:A353)</f>
        <v>276</v>
      </c>
      <c r="B354" s="82" t="s">
        <v>1040</v>
      </c>
      <c r="C354" s="83" t="s">
        <v>62</v>
      </c>
      <c r="D354" s="84">
        <v>2</v>
      </c>
      <c r="E354" s="253"/>
      <c r="F354" s="85">
        <f t="shared" si="28"/>
        <v>0</v>
      </c>
      <c r="G354" s="85"/>
      <c r="H354" s="85"/>
    </row>
    <row r="355" spans="1:8" ht="15.95" customHeight="1" x14ac:dyDescent="0.15">
      <c r="A355" s="91">
        <f>1+COUNT(A$63:A354)</f>
        <v>277</v>
      </c>
      <c r="B355" s="82" t="s">
        <v>1041</v>
      </c>
      <c r="C355" s="83" t="s">
        <v>62</v>
      </c>
      <c r="D355" s="84">
        <v>4</v>
      </c>
      <c r="E355" s="253"/>
      <c r="F355" s="85">
        <f t="shared" si="28"/>
        <v>0</v>
      </c>
      <c r="G355" s="85"/>
      <c r="H355" s="85"/>
    </row>
    <row r="356" spans="1:8" ht="15.95" customHeight="1" x14ac:dyDescent="0.15">
      <c r="A356" s="91">
        <f>1+COUNT(A$63:A355)</f>
        <v>278</v>
      </c>
      <c r="B356" s="82" t="s">
        <v>1042</v>
      </c>
      <c r="C356" s="83" t="s">
        <v>62</v>
      </c>
      <c r="D356" s="84">
        <v>2</v>
      </c>
      <c r="E356" s="253"/>
      <c r="F356" s="85">
        <f t="shared" si="28"/>
        <v>0</v>
      </c>
      <c r="G356" s="85"/>
      <c r="H356" s="85"/>
    </row>
    <row r="357" spans="1:8" ht="15.95" customHeight="1" x14ac:dyDescent="0.15">
      <c r="A357" s="91">
        <f>1+COUNT(A$63:A356)</f>
        <v>279</v>
      </c>
      <c r="B357" s="82" t="s">
        <v>1043</v>
      </c>
      <c r="C357" s="83" t="s">
        <v>62</v>
      </c>
      <c r="D357" s="84">
        <v>2</v>
      </c>
      <c r="E357" s="253"/>
      <c r="F357" s="85">
        <f t="shared" si="28"/>
        <v>0</v>
      </c>
      <c r="G357" s="85"/>
      <c r="H357" s="85"/>
    </row>
    <row r="358" spans="1:8" ht="15.95" customHeight="1" x14ac:dyDescent="0.15">
      <c r="A358" s="91">
        <f>1+COUNT(A$63:A357)</f>
        <v>280</v>
      </c>
      <c r="B358" s="82" t="s">
        <v>1044</v>
      </c>
      <c r="C358" s="83" t="s">
        <v>62</v>
      </c>
      <c r="D358" s="84">
        <v>2</v>
      </c>
      <c r="E358" s="253"/>
      <c r="F358" s="85">
        <f t="shared" si="28"/>
        <v>0</v>
      </c>
      <c r="G358" s="85"/>
      <c r="H358" s="85"/>
    </row>
    <row r="359" spans="1:8" ht="15.95" customHeight="1" x14ac:dyDescent="0.15">
      <c r="A359" s="91">
        <f>1+COUNT(A$63:A358)</f>
        <v>281</v>
      </c>
      <c r="B359" s="82" t="s">
        <v>1045</v>
      </c>
      <c r="C359" s="83" t="s">
        <v>62</v>
      </c>
      <c r="D359" s="84">
        <v>2</v>
      </c>
      <c r="E359" s="253"/>
      <c r="F359" s="85">
        <f t="shared" si="28"/>
        <v>0</v>
      </c>
      <c r="G359" s="85"/>
      <c r="H359" s="85"/>
    </row>
    <row r="360" spans="1:8" ht="15.95" customHeight="1" x14ac:dyDescent="0.15">
      <c r="A360" s="91">
        <f>1+COUNT(A$63:A359)</f>
        <v>282</v>
      </c>
      <c r="B360" s="82" t="s">
        <v>1046</v>
      </c>
      <c r="C360" s="83" t="s">
        <v>62</v>
      </c>
      <c r="D360" s="84">
        <v>2</v>
      </c>
      <c r="E360" s="253"/>
      <c r="F360" s="85">
        <f t="shared" si="28"/>
        <v>0</v>
      </c>
      <c r="G360" s="85"/>
      <c r="H360" s="85"/>
    </row>
    <row r="361" spans="1:8" ht="15.95" customHeight="1" x14ac:dyDescent="0.15">
      <c r="A361" s="91">
        <f>1+COUNT(A$63:A360)</f>
        <v>283</v>
      </c>
      <c r="B361" s="82" t="s">
        <v>1047</v>
      </c>
      <c r="C361" s="83" t="s">
        <v>62</v>
      </c>
      <c r="D361" s="84">
        <v>2</v>
      </c>
      <c r="E361" s="253"/>
      <c r="F361" s="85">
        <f t="shared" si="28"/>
        <v>0</v>
      </c>
      <c r="G361" s="85"/>
      <c r="H361" s="85"/>
    </row>
    <row r="362" spans="1:8" ht="15.95" customHeight="1" x14ac:dyDescent="0.15">
      <c r="A362" s="91">
        <f>1+COUNT(A$63:A361)</f>
        <v>284</v>
      </c>
      <c r="B362" s="82" t="s">
        <v>1048</v>
      </c>
      <c r="C362" s="83" t="s">
        <v>62</v>
      </c>
      <c r="D362" s="84">
        <v>1</v>
      </c>
      <c r="E362" s="253"/>
      <c r="F362" s="85">
        <f t="shared" si="28"/>
        <v>0</v>
      </c>
      <c r="G362" s="85"/>
      <c r="H362" s="85"/>
    </row>
    <row r="363" spans="1:8" ht="15.95" customHeight="1" x14ac:dyDescent="0.15">
      <c r="A363" s="91">
        <f>1+COUNT(A$63:A362)</f>
        <v>285</v>
      </c>
      <c r="B363" s="82" t="s">
        <v>1049</v>
      </c>
      <c r="C363" s="83" t="s">
        <v>62</v>
      </c>
      <c r="D363" s="84">
        <v>2</v>
      </c>
      <c r="E363" s="253"/>
      <c r="F363" s="85">
        <f t="shared" si="28"/>
        <v>0</v>
      </c>
      <c r="G363" s="85"/>
      <c r="H363" s="85"/>
    </row>
    <row r="364" spans="1:8" ht="15.95" customHeight="1" x14ac:dyDescent="0.15">
      <c r="A364" s="91">
        <f>1+COUNT(A$63:A363)</f>
        <v>286</v>
      </c>
      <c r="B364" s="82" t="s">
        <v>1050</v>
      </c>
      <c r="C364" s="83" t="s">
        <v>62</v>
      </c>
      <c r="D364" s="84">
        <v>1</v>
      </c>
      <c r="E364" s="253"/>
      <c r="F364" s="85">
        <f t="shared" si="28"/>
        <v>0</v>
      </c>
      <c r="G364" s="85"/>
      <c r="H364" s="85"/>
    </row>
    <row r="365" spans="1:8" ht="15.95" customHeight="1" x14ac:dyDescent="0.15">
      <c r="A365" s="91">
        <f>1+COUNT(A$63:A364)</f>
        <v>287</v>
      </c>
      <c r="B365" s="82" t="s">
        <v>1051</v>
      </c>
      <c r="C365" s="83" t="s">
        <v>62</v>
      </c>
      <c r="D365" s="84">
        <v>2</v>
      </c>
      <c r="E365" s="253"/>
      <c r="F365" s="85">
        <f t="shared" si="28"/>
        <v>0</v>
      </c>
      <c r="G365" s="85"/>
      <c r="H365" s="85"/>
    </row>
    <row r="366" spans="1:8" ht="15.95" customHeight="1" x14ac:dyDescent="0.15">
      <c r="A366" s="91">
        <f>1+COUNT(A$63:A365)</f>
        <v>288</v>
      </c>
      <c r="B366" s="82" t="s">
        <v>1052</v>
      </c>
      <c r="C366" s="83" t="s">
        <v>62</v>
      </c>
      <c r="D366" s="84">
        <v>2</v>
      </c>
      <c r="E366" s="253"/>
      <c r="F366" s="85">
        <f t="shared" si="28"/>
        <v>0</v>
      </c>
      <c r="G366" s="85"/>
      <c r="H366" s="85"/>
    </row>
    <row r="367" spans="1:8" ht="15.95" customHeight="1" x14ac:dyDescent="0.15">
      <c r="A367" s="91">
        <f>1+COUNT(A$63:A366)</f>
        <v>289</v>
      </c>
      <c r="B367" s="82" t="s">
        <v>1053</v>
      </c>
      <c r="C367" s="83" t="s">
        <v>62</v>
      </c>
      <c r="D367" s="84">
        <v>1</v>
      </c>
      <c r="E367" s="253"/>
      <c r="F367" s="85">
        <f t="shared" si="28"/>
        <v>0</v>
      </c>
      <c r="G367" s="85"/>
      <c r="H367" s="85"/>
    </row>
    <row r="368" spans="1:8" ht="15.95" customHeight="1" x14ac:dyDescent="0.15">
      <c r="A368" s="91">
        <f>1+COUNT(A$63:A367)</f>
        <v>290</v>
      </c>
      <c r="B368" s="82" t="s">
        <v>1054</v>
      </c>
      <c r="C368" s="83" t="s">
        <v>62</v>
      </c>
      <c r="D368" s="84">
        <v>1</v>
      </c>
      <c r="E368" s="253"/>
      <c r="F368" s="85">
        <f t="shared" si="28"/>
        <v>0</v>
      </c>
      <c r="G368" s="85"/>
      <c r="H368" s="85"/>
    </row>
    <row r="369" spans="1:8" ht="15.95" customHeight="1" x14ac:dyDescent="0.15">
      <c r="A369" s="91">
        <f>1+COUNT(A$63:A368)</f>
        <v>291</v>
      </c>
      <c r="B369" s="82" t="s">
        <v>1055</v>
      </c>
      <c r="C369" s="83" t="s">
        <v>62</v>
      </c>
      <c r="D369" s="84">
        <v>1</v>
      </c>
      <c r="E369" s="253"/>
      <c r="F369" s="85">
        <f t="shared" si="28"/>
        <v>0</v>
      </c>
      <c r="G369" s="85"/>
      <c r="H369" s="85"/>
    </row>
    <row r="370" spans="1:8" ht="15.95" customHeight="1" x14ac:dyDescent="0.15">
      <c r="A370" s="91">
        <f>1+COUNT(A$63:A369)</f>
        <v>292</v>
      </c>
      <c r="B370" s="82" t="s">
        <v>1056</v>
      </c>
      <c r="C370" s="83" t="s">
        <v>62</v>
      </c>
      <c r="D370" s="84">
        <v>1</v>
      </c>
      <c r="E370" s="253"/>
      <c r="F370" s="85">
        <f t="shared" si="28"/>
        <v>0</v>
      </c>
      <c r="G370" s="85"/>
      <c r="H370" s="85"/>
    </row>
    <row r="371" spans="1:8" ht="15.95" customHeight="1" x14ac:dyDescent="0.15">
      <c r="A371" s="91">
        <f>1+COUNT(A$63:A370)</f>
        <v>293</v>
      </c>
      <c r="B371" s="82" t="s">
        <v>1057</v>
      </c>
      <c r="C371" s="83" t="s">
        <v>62</v>
      </c>
      <c r="D371" s="84">
        <v>1</v>
      </c>
      <c r="E371" s="253"/>
      <c r="F371" s="85">
        <f t="shared" si="28"/>
        <v>0</v>
      </c>
      <c r="G371" s="85"/>
      <c r="H371" s="85"/>
    </row>
    <row r="372" spans="1:8" ht="15.95" customHeight="1" x14ac:dyDescent="0.15">
      <c r="A372" s="91">
        <f>1+COUNT(A$63:A371)</f>
        <v>294</v>
      </c>
      <c r="B372" s="82" t="s">
        <v>1058</v>
      </c>
      <c r="C372" s="83" t="s">
        <v>62</v>
      </c>
      <c r="D372" s="84">
        <v>1</v>
      </c>
      <c r="E372" s="253"/>
      <c r="F372" s="85">
        <f t="shared" si="28"/>
        <v>0</v>
      </c>
      <c r="G372" s="85"/>
      <c r="H372" s="85"/>
    </row>
    <row r="373" spans="1:8" ht="15.95" customHeight="1" x14ac:dyDescent="0.15">
      <c r="A373" s="86" t="s">
        <v>1059</v>
      </c>
      <c r="B373" s="86" t="s">
        <v>1060</v>
      </c>
      <c r="C373" s="87"/>
      <c r="D373" s="87"/>
      <c r="E373" s="253"/>
      <c r="F373" s="85"/>
      <c r="G373" s="85"/>
      <c r="H373" s="85"/>
    </row>
    <row r="374" spans="1:8" ht="15.95" customHeight="1" x14ac:dyDescent="0.15">
      <c r="A374" s="91">
        <f>1+COUNT(A$63:A373)</f>
        <v>295</v>
      </c>
      <c r="B374" s="82" t="s">
        <v>1061</v>
      </c>
      <c r="C374" s="83" t="s">
        <v>62</v>
      </c>
      <c r="D374" s="84">
        <v>1</v>
      </c>
      <c r="E374" s="253"/>
      <c r="F374" s="85">
        <f t="shared" si="28"/>
        <v>0</v>
      </c>
      <c r="G374" s="85"/>
      <c r="H374" s="85"/>
    </row>
    <row r="375" spans="1:8" ht="15.95" customHeight="1" x14ac:dyDescent="0.15">
      <c r="A375" s="91">
        <f>1+COUNT(A$63:A374)</f>
        <v>296</v>
      </c>
      <c r="B375" s="82" t="s">
        <v>1062</v>
      </c>
      <c r="C375" s="83" t="s">
        <v>62</v>
      </c>
      <c r="D375" s="84">
        <v>1</v>
      </c>
      <c r="E375" s="253"/>
      <c r="F375" s="85">
        <f t="shared" si="28"/>
        <v>0</v>
      </c>
      <c r="G375" s="85"/>
      <c r="H375" s="85"/>
    </row>
    <row r="376" spans="1:8" ht="15.95" customHeight="1" x14ac:dyDescent="0.15">
      <c r="A376" s="91">
        <f>1+COUNT(A$63:A375)</f>
        <v>297</v>
      </c>
      <c r="B376" s="82" t="s">
        <v>1063</v>
      </c>
      <c r="C376" s="83" t="s">
        <v>62</v>
      </c>
      <c r="D376" s="84">
        <v>1</v>
      </c>
      <c r="E376" s="253"/>
      <c r="F376" s="85">
        <f t="shared" si="28"/>
        <v>0</v>
      </c>
      <c r="G376" s="85"/>
      <c r="H376" s="85"/>
    </row>
    <row r="377" spans="1:8" ht="15.95" customHeight="1" x14ac:dyDescent="0.15">
      <c r="A377" s="91">
        <f>1+COUNT(A$63:A376)</f>
        <v>298</v>
      </c>
      <c r="B377" s="82" t="s">
        <v>1064</v>
      </c>
      <c r="C377" s="83" t="s">
        <v>62</v>
      </c>
      <c r="D377" s="84">
        <v>1</v>
      </c>
      <c r="E377" s="253"/>
      <c r="F377" s="85">
        <f t="shared" si="28"/>
        <v>0</v>
      </c>
      <c r="G377" s="85"/>
      <c r="H377" s="85"/>
    </row>
    <row r="378" spans="1:8" ht="15.95" customHeight="1" x14ac:dyDescent="0.15">
      <c r="A378" s="91">
        <f>1+COUNT(A$63:A377)</f>
        <v>299</v>
      </c>
      <c r="B378" s="82" t="s">
        <v>1065</v>
      </c>
      <c r="C378" s="83" t="s">
        <v>62</v>
      </c>
      <c r="D378" s="84">
        <v>1</v>
      </c>
      <c r="E378" s="253"/>
      <c r="F378" s="85">
        <f t="shared" si="28"/>
        <v>0</v>
      </c>
      <c r="G378" s="85"/>
      <c r="H378" s="85"/>
    </row>
    <row r="379" spans="1:8" ht="15.95" customHeight="1" x14ac:dyDescent="0.15">
      <c r="A379" s="91">
        <f>1+COUNT(A$63:A378)</f>
        <v>300</v>
      </c>
      <c r="B379" s="82" t="s">
        <v>1066</v>
      </c>
      <c r="C379" s="83" t="s">
        <v>62</v>
      </c>
      <c r="D379" s="84">
        <v>1</v>
      </c>
      <c r="E379" s="253"/>
      <c r="F379" s="85">
        <f t="shared" si="28"/>
        <v>0</v>
      </c>
      <c r="G379" s="85"/>
      <c r="H379" s="85"/>
    </row>
    <row r="380" spans="1:8" ht="15.95" customHeight="1" x14ac:dyDescent="0.15">
      <c r="A380" s="91">
        <f>1+COUNT(A$63:A379)</f>
        <v>301</v>
      </c>
      <c r="B380" s="82" t="s">
        <v>1067</v>
      </c>
      <c r="C380" s="83" t="s">
        <v>62</v>
      </c>
      <c r="D380" s="84">
        <v>1</v>
      </c>
      <c r="E380" s="253"/>
      <c r="F380" s="85">
        <f t="shared" si="28"/>
        <v>0</v>
      </c>
      <c r="G380" s="85"/>
      <c r="H380" s="85"/>
    </row>
    <row r="381" spans="1:8" ht="15.95" customHeight="1" x14ac:dyDescent="0.15">
      <c r="A381" s="91">
        <f>1+COUNT(A$63:A380)</f>
        <v>302</v>
      </c>
      <c r="B381" s="82" t="s">
        <v>1068</v>
      </c>
      <c r="C381" s="83" t="s">
        <v>62</v>
      </c>
      <c r="D381" s="84">
        <v>1</v>
      </c>
      <c r="E381" s="253"/>
      <c r="F381" s="85">
        <f t="shared" si="28"/>
        <v>0</v>
      </c>
      <c r="G381" s="85"/>
      <c r="H381" s="85"/>
    </row>
    <row r="382" spans="1:8" ht="15.95" customHeight="1" x14ac:dyDescent="0.15">
      <c r="A382" s="91">
        <f>1+COUNT(A$63:A381)</f>
        <v>303</v>
      </c>
      <c r="B382" s="82" t="s">
        <v>1069</v>
      </c>
      <c r="C382" s="83" t="s">
        <v>62</v>
      </c>
      <c r="D382" s="84">
        <v>1</v>
      </c>
      <c r="E382" s="253"/>
      <c r="F382" s="85">
        <f t="shared" si="28"/>
        <v>0</v>
      </c>
      <c r="G382" s="85"/>
      <c r="H382" s="85"/>
    </row>
    <row r="383" spans="1:8" ht="15.95" customHeight="1" x14ac:dyDescent="0.15">
      <c r="A383" s="91">
        <f>1+COUNT(A$63:A382)</f>
        <v>304</v>
      </c>
      <c r="B383" s="82" t="s">
        <v>1070</v>
      </c>
      <c r="C383" s="83" t="s">
        <v>62</v>
      </c>
      <c r="D383" s="84">
        <v>1</v>
      </c>
      <c r="E383" s="253"/>
      <c r="F383" s="85">
        <f t="shared" si="28"/>
        <v>0</v>
      </c>
      <c r="G383" s="85"/>
      <c r="H383" s="85"/>
    </row>
    <row r="384" spans="1:8" ht="15.95" customHeight="1" x14ac:dyDescent="0.15">
      <c r="A384" s="91">
        <f>1+COUNT(A$63:A383)</f>
        <v>305</v>
      </c>
      <c r="B384" s="82" t="s">
        <v>1071</v>
      </c>
      <c r="C384" s="83" t="s">
        <v>62</v>
      </c>
      <c r="D384" s="84">
        <v>1</v>
      </c>
      <c r="E384" s="253"/>
      <c r="F384" s="85">
        <f t="shared" si="28"/>
        <v>0</v>
      </c>
      <c r="G384" s="85"/>
      <c r="H384" s="85"/>
    </row>
    <row r="385" spans="1:8" ht="15.95" customHeight="1" x14ac:dyDescent="0.15">
      <c r="A385" s="91">
        <f>1+COUNT(A$63:A384)</f>
        <v>306</v>
      </c>
      <c r="B385" s="82" t="s">
        <v>1072</v>
      </c>
      <c r="C385" s="83" t="s">
        <v>62</v>
      </c>
      <c r="D385" s="84">
        <v>1</v>
      </c>
      <c r="E385" s="253"/>
      <c r="F385" s="85">
        <f t="shared" si="28"/>
        <v>0</v>
      </c>
      <c r="G385" s="85"/>
      <c r="H385" s="85"/>
    </row>
    <row r="386" spans="1:8" ht="15.95" customHeight="1" x14ac:dyDescent="0.15">
      <c r="A386" s="91">
        <f>1+COUNT(A$63:A385)</f>
        <v>307</v>
      </c>
      <c r="B386" s="82" t="s">
        <v>1073</v>
      </c>
      <c r="C386" s="83" t="s">
        <v>62</v>
      </c>
      <c r="D386" s="84">
        <v>1</v>
      </c>
      <c r="E386" s="253"/>
      <c r="F386" s="85">
        <f t="shared" si="28"/>
        <v>0</v>
      </c>
      <c r="G386" s="85"/>
      <c r="H386" s="85"/>
    </row>
    <row r="387" spans="1:8" ht="15.95" customHeight="1" x14ac:dyDescent="0.15">
      <c r="A387" s="91">
        <f>1+COUNT(A$63:A386)</f>
        <v>308</v>
      </c>
      <c r="B387" s="82" t="s">
        <v>1074</v>
      </c>
      <c r="C387" s="83" t="s">
        <v>62</v>
      </c>
      <c r="D387" s="84">
        <v>1</v>
      </c>
      <c r="E387" s="253"/>
      <c r="F387" s="85">
        <f t="shared" si="28"/>
        <v>0</v>
      </c>
      <c r="G387" s="85"/>
      <c r="H387" s="85"/>
    </row>
    <row r="388" spans="1:8" ht="15.95" customHeight="1" x14ac:dyDescent="0.15">
      <c r="A388" s="91">
        <f>1+COUNT(A$63:A387)</f>
        <v>309</v>
      </c>
      <c r="B388" s="82" t="s">
        <v>1075</v>
      </c>
      <c r="C388" s="83" t="s">
        <v>62</v>
      </c>
      <c r="D388" s="84">
        <v>1</v>
      </c>
      <c r="E388" s="253"/>
      <c r="F388" s="85">
        <f t="shared" si="28"/>
        <v>0</v>
      </c>
      <c r="G388" s="85"/>
      <c r="H388" s="85"/>
    </row>
    <row r="389" spans="1:8" ht="15.95" customHeight="1" x14ac:dyDescent="0.15">
      <c r="A389" s="91">
        <f>1+COUNT(A$63:A388)</f>
        <v>310</v>
      </c>
      <c r="B389" s="82" t="s">
        <v>1076</v>
      </c>
      <c r="C389" s="83" t="s">
        <v>62</v>
      </c>
      <c r="D389" s="84">
        <v>1</v>
      </c>
      <c r="E389" s="253"/>
      <c r="F389" s="85">
        <f t="shared" si="28"/>
        <v>0</v>
      </c>
      <c r="G389" s="85"/>
      <c r="H389" s="85"/>
    </row>
    <row r="390" spans="1:8" ht="15.95" customHeight="1" x14ac:dyDescent="0.15">
      <c r="A390" s="91">
        <f>1+COUNT(A$63:A389)</f>
        <v>311</v>
      </c>
      <c r="B390" s="82" t="s">
        <v>1077</v>
      </c>
      <c r="C390" s="83" t="s">
        <v>62</v>
      </c>
      <c r="D390" s="84">
        <v>1</v>
      </c>
      <c r="E390" s="253"/>
      <c r="F390" s="85">
        <f t="shared" si="28"/>
        <v>0</v>
      </c>
      <c r="G390" s="85"/>
      <c r="H390" s="85"/>
    </row>
    <row r="391" spans="1:8" ht="15.95" customHeight="1" x14ac:dyDescent="0.15">
      <c r="A391" s="91">
        <f>1+COUNT(A$63:A390)</f>
        <v>312</v>
      </c>
      <c r="B391" s="82" t="s">
        <v>1078</v>
      </c>
      <c r="C391" s="83" t="s">
        <v>62</v>
      </c>
      <c r="D391" s="84">
        <v>1</v>
      </c>
      <c r="E391" s="253"/>
      <c r="F391" s="85">
        <f t="shared" si="28"/>
        <v>0</v>
      </c>
      <c r="G391" s="85"/>
      <c r="H391" s="85"/>
    </row>
    <row r="392" spans="1:8" ht="15.95" customHeight="1" x14ac:dyDescent="0.15">
      <c r="A392" s="91">
        <f>1+COUNT(A$63:A391)</f>
        <v>313</v>
      </c>
      <c r="B392" s="82" t="s">
        <v>1079</v>
      </c>
      <c r="C392" s="83" t="s">
        <v>62</v>
      </c>
      <c r="D392" s="84">
        <v>1</v>
      </c>
      <c r="E392" s="253"/>
      <c r="F392" s="85">
        <f t="shared" si="28"/>
        <v>0</v>
      </c>
      <c r="G392" s="85"/>
      <c r="H392" s="85"/>
    </row>
    <row r="393" spans="1:8" ht="15.95" customHeight="1" x14ac:dyDescent="0.15">
      <c r="A393" s="91">
        <f>1+COUNT(A$63:A392)</f>
        <v>314</v>
      </c>
      <c r="B393" s="82" t="s">
        <v>1080</v>
      </c>
      <c r="C393" s="83" t="s">
        <v>62</v>
      </c>
      <c r="D393" s="84">
        <v>1</v>
      </c>
      <c r="E393" s="253"/>
      <c r="F393" s="85">
        <f t="shared" si="28"/>
        <v>0</v>
      </c>
      <c r="G393" s="85"/>
      <c r="H393" s="85"/>
    </row>
    <row r="394" spans="1:8" ht="15.95" customHeight="1" x14ac:dyDescent="0.15">
      <c r="A394" s="91">
        <f>1+COUNT(A$63:A393)</f>
        <v>315</v>
      </c>
      <c r="B394" s="82" t="s">
        <v>1081</v>
      </c>
      <c r="C394" s="83" t="s">
        <v>62</v>
      </c>
      <c r="D394" s="84">
        <v>1</v>
      </c>
      <c r="E394" s="253"/>
      <c r="F394" s="85">
        <f t="shared" si="28"/>
        <v>0</v>
      </c>
      <c r="G394" s="85"/>
      <c r="H394" s="85"/>
    </row>
    <row r="395" spans="1:8" ht="15.95" customHeight="1" x14ac:dyDescent="0.15">
      <c r="A395" s="91">
        <f>1+COUNT(A$63:A394)</f>
        <v>316</v>
      </c>
      <c r="B395" s="82" t="s">
        <v>1082</v>
      </c>
      <c r="C395" s="83" t="s">
        <v>62</v>
      </c>
      <c r="D395" s="84">
        <v>1</v>
      </c>
      <c r="E395" s="253"/>
      <c r="F395" s="85">
        <f t="shared" si="28"/>
        <v>0</v>
      </c>
      <c r="G395" s="85"/>
      <c r="H395" s="85"/>
    </row>
    <row r="396" spans="1:8" ht="15.95" customHeight="1" x14ac:dyDescent="0.15">
      <c r="A396" s="91">
        <f>1+COUNT(A$63:A395)</f>
        <v>317</v>
      </c>
      <c r="B396" s="82" t="s">
        <v>1083</v>
      </c>
      <c r="C396" s="83" t="s">
        <v>62</v>
      </c>
      <c r="D396" s="84">
        <v>1</v>
      </c>
      <c r="E396" s="253"/>
      <c r="F396" s="85">
        <f t="shared" si="28"/>
        <v>0</v>
      </c>
      <c r="G396" s="85"/>
      <c r="H396" s="85"/>
    </row>
    <row r="397" spans="1:8" ht="15.95" customHeight="1" x14ac:dyDescent="0.15">
      <c r="A397" s="91">
        <f>1+COUNT(A$63:A396)</f>
        <v>318</v>
      </c>
      <c r="B397" s="82" t="s">
        <v>1084</v>
      </c>
      <c r="C397" s="83" t="s">
        <v>62</v>
      </c>
      <c r="D397" s="84">
        <v>1</v>
      </c>
      <c r="E397" s="253"/>
      <c r="F397" s="85">
        <f t="shared" si="28"/>
        <v>0</v>
      </c>
      <c r="G397" s="85"/>
      <c r="H397" s="85"/>
    </row>
    <row r="398" spans="1:8" ht="15.95" customHeight="1" x14ac:dyDescent="0.15">
      <c r="A398" s="91">
        <f>1+COUNT(A$63:A397)</f>
        <v>319</v>
      </c>
      <c r="B398" s="82" t="s">
        <v>1085</v>
      </c>
      <c r="C398" s="83" t="s">
        <v>62</v>
      </c>
      <c r="D398" s="84">
        <v>1</v>
      </c>
      <c r="E398" s="253"/>
      <c r="F398" s="85">
        <f t="shared" si="28"/>
        <v>0</v>
      </c>
      <c r="G398" s="85"/>
      <c r="H398" s="85"/>
    </row>
    <row r="399" spans="1:8" ht="15.95" customHeight="1" x14ac:dyDescent="0.15">
      <c r="A399" s="91">
        <f>1+COUNT(A$63:A398)</f>
        <v>320</v>
      </c>
      <c r="B399" s="82" t="s">
        <v>1086</v>
      </c>
      <c r="C399" s="83" t="s">
        <v>62</v>
      </c>
      <c r="D399" s="84">
        <v>1</v>
      </c>
      <c r="E399" s="253"/>
      <c r="F399" s="85">
        <f t="shared" si="28"/>
        <v>0</v>
      </c>
      <c r="G399" s="85"/>
      <c r="H399" s="85"/>
    </row>
    <row r="400" spans="1:8" ht="15.95" customHeight="1" x14ac:dyDescent="0.15">
      <c r="A400" s="91">
        <f>1+COUNT(A$63:A399)</f>
        <v>321</v>
      </c>
      <c r="B400" s="82" t="s">
        <v>1087</v>
      </c>
      <c r="C400" s="83" t="s">
        <v>62</v>
      </c>
      <c r="D400" s="84">
        <v>1</v>
      </c>
      <c r="E400" s="253"/>
      <c r="F400" s="85">
        <f t="shared" si="28"/>
        <v>0</v>
      </c>
      <c r="G400" s="85"/>
      <c r="H400" s="85"/>
    </row>
    <row r="401" spans="1:8" ht="15.95" customHeight="1" x14ac:dyDescent="0.15">
      <c r="A401" s="91">
        <f>1+COUNT(A$63:A400)</f>
        <v>322</v>
      </c>
      <c r="B401" s="82" t="s">
        <v>1088</v>
      </c>
      <c r="C401" s="83" t="s">
        <v>62</v>
      </c>
      <c r="D401" s="84">
        <v>1</v>
      </c>
      <c r="E401" s="253"/>
      <c r="F401" s="85">
        <f t="shared" si="28"/>
        <v>0</v>
      </c>
      <c r="G401" s="85"/>
      <c r="H401" s="85"/>
    </row>
    <row r="402" spans="1:8" ht="15.95" customHeight="1" x14ac:dyDescent="0.15">
      <c r="A402" s="91">
        <f>1+COUNT(A$63:A401)</f>
        <v>323</v>
      </c>
      <c r="B402" s="82" t="s">
        <v>1089</v>
      </c>
      <c r="C402" s="83" t="s">
        <v>62</v>
      </c>
      <c r="D402" s="84">
        <v>1</v>
      </c>
      <c r="E402" s="253"/>
      <c r="F402" s="85">
        <f t="shared" si="28"/>
        <v>0</v>
      </c>
      <c r="G402" s="85"/>
      <c r="H402" s="85"/>
    </row>
    <row r="403" spans="1:8" ht="15.95" customHeight="1" x14ac:dyDescent="0.15">
      <c r="A403" s="91">
        <f>1+COUNT(A$63:A402)</f>
        <v>324</v>
      </c>
      <c r="B403" s="82" t="s">
        <v>1090</v>
      </c>
      <c r="C403" s="83" t="s">
        <v>62</v>
      </c>
      <c r="D403" s="84">
        <v>1</v>
      </c>
      <c r="E403" s="253"/>
      <c r="F403" s="85">
        <f t="shared" si="28"/>
        <v>0</v>
      </c>
      <c r="G403" s="85"/>
      <c r="H403" s="85"/>
    </row>
    <row r="404" spans="1:8" ht="15.95" customHeight="1" x14ac:dyDescent="0.15">
      <c r="A404" s="91">
        <f>1+COUNT(A$63:A403)</f>
        <v>325</v>
      </c>
      <c r="B404" s="82" t="s">
        <v>1091</v>
      </c>
      <c r="C404" s="83" t="s">
        <v>62</v>
      </c>
      <c r="D404" s="84">
        <v>1</v>
      </c>
      <c r="E404" s="253"/>
      <c r="F404" s="85">
        <f t="shared" si="28"/>
        <v>0</v>
      </c>
      <c r="G404" s="85"/>
      <c r="H404" s="85"/>
    </row>
    <row r="405" spans="1:8" ht="15.95" customHeight="1" x14ac:dyDescent="0.15">
      <c r="A405" s="91">
        <f>1+COUNT(A$63:A404)</f>
        <v>326</v>
      </c>
      <c r="B405" s="82" t="s">
        <v>1092</v>
      </c>
      <c r="C405" s="83" t="s">
        <v>62</v>
      </c>
      <c r="D405" s="84">
        <v>1</v>
      </c>
      <c r="E405" s="253"/>
      <c r="F405" s="85">
        <f t="shared" si="28"/>
        <v>0</v>
      </c>
      <c r="G405" s="85"/>
      <c r="H405" s="85"/>
    </row>
    <row r="406" spans="1:8" ht="15.95" customHeight="1" x14ac:dyDescent="0.15">
      <c r="A406" s="91">
        <f>1+COUNT(A$63:A405)</f>
        <v>327</v>
      </c>
      <c r="B406" s="82" t="s">
        <v>1093</v>
      </c>
      <c r="C406" s="83" t="s">
        <v>62</v>
      </c>
      <c r="D406" s="84">
        <v>1</v>
      </c>
      <c r="E406" s="253"/>
      <c r="F406" s="85">
        <f t="shared" si="28"/>
        <v>0</v>
      </c>
      <c r="G406" s="85"/>
      <c r="H406" s="85"/>
    </row>
    <row r="407" spans="1:8" ht="15.95" customHeight="1" x14ac:dyDescent="0.15">
      <c r="A407" s="91">
        <f>1+COUNT(A$63:A406)</f>
        <v>328</v>
      </c>
      <c r="B407" s="82" t="s">
        <v>1094</v>
      </c>
      <c r="C407" s="83" t="s">
        <v>62</v>
      </c>
      <c r="D407" s="84">
        <v>1</v>
      </c>
      <c r="E407" s="253"/>
      <c r="F407" s="85">
        <f t="shared" si="28"/>
        <v>0</v>
      </c>
      <c r="G407" s="85"/>
      <c r="H407" s="85"/>
    </row>
    <row r="408" spans="1:8" ht="15.95" customHeight="1" x14ac:dyDescent="0.15">
      <c r="A408" s="91">
        <f>1+COUNT(A$63:A407)</f>
        <v>329</v>
      </c>
      <c r="B408" s="82" t="s">
        <v>1095</v>
      </c>
      <c r="C408" s="83" t="s">
        <v>62</v>
      </c>
      <c r="D408" s="84">
        <v>1</v>
      </c>
      <c r="E408" s="253"/>
      <c r="F408" s="85">
        <f t="shared" si="28"/>
        <v>0</v>
      </c>
      <c r="G408" s="85"/>
      <c r="H408" s="85"/>
    </row>
    <row r="409" spans="1:8" ht="15.95" customHeight="1" x14ac:dyDescent="0.15">
      <c r="A409" s="91">
        <f>1+COUNT(A$63:A408)</f>
        <v>330</v>
      </c>
      <c r="B409" s="82" t="s">
        <v>1096</v>
      </c>
      <c r="C409" s="83" t="s">
        <v>62</v>
      </c>
      <c r="D409" s="84">
        <v>1</v>
      </c>
      <c r="E409" s="253"/>
      <c r="F409" s="85">
        <f t="shared" si="28"/>
        <v>0</v>
      </c>
      <c r="G409" s="85"/>
      <c r="H409" s="85"/>
    </row>
    <row r="410" spans="1:8" ht="15.95" customHeight="1" x14ac:dyDescent="0.15">
      <c r="A410" s="91">
        <f>1+COUNT(A$63:A409)</f>
        <v>331</v>
      </c>
      <c r="B410" s="82" t="s">
        <v>1097</v>
      </c>
      <c r="C410" s="83" t="s">
        <v>62</v>
      </c>
      <c r="D410" s="84">
        <v>1</v>
      </c>
      <c r="E410" s="253"/>
      <c r="F410" s="85">
        <f t="shared" si="28"/>
        <v>0</v>
      </c>
      <c r="G410" s="85"/>
      <c r="H410" s="85"/>
    </row>
    <row r="411" spans="1:8" ht="15.95" customHeight="1" x14ac:dyDescent="0.15">
      <c r="A411" s="91">
        <f>1+COUNT(A$63:A410)</f>
        <v>332</v>
      </c>
      <c r="B411" s="82" t="s">
        <v>1098</v>
      </c>
      <c r="C411" s="83" t="s">
        <v>62</v>
      </c>
      <c r="D411" s="84">
        <v>1</v>
      </c>
      <c r="E411" s="253"/>
      <c r="F411" s="85">
        <f t="shared" si="28"/>
        <v>0</v>
      </c>
      <c r="G411" s="85"/>
      <c r="H411" s="85"/>
    </row>
    <row r="412" spans="1:8" ht="15.95" customHeight="1" x14ac:dyDescent="0.15">
      <c r="A412" s="91">
        <f>1+COUNT(A$63:A411)</f>
        <v>333</v>
      </c>
      <c r="B412" s="82" t="s">
        <v>1099</v>
      </c>
      <c r="C412" s="83" t="s">
        <v>62</v>
      </c>
      <c r="D412" s="84">
        <v>1</v>
      </c>
      <c r="E412" s="253"/>
      <c r="F412" s="85">
        <f t="shared" si="28"/>
        <v>0</v>
      </c>
      <c r="G412" s="85"/>
      <c r="H412" s="85"/>
    </row>
    <row r="413" spans="1:8" ht="15.95" customHeight="1" x14ac:dyDescent="0.15">
      <c r="A413" s="91">
        <f>1+COUNT(A$63:A412)</f>
        <v>334</v>
      </c>
      <c r="B413" s="82" t="s">
        <v>1100</v>
      </c>
      <c r="C413" s="83" t="s">
        <v>62</v>
      </c>
      <c r="D413" s="84">
        <v>1</v>
      </c>
      <c r="E413" s="253"/>
      <c r="F413" s="85">
        <f t="shared" ref="F413:F476" si="29">ROUND(D413*ROUND(E413,2),2)</f>
        <v>0</v>
      </c>
      <c r="G413" s="85"/>
      <c r="H413" s="85"/>
    </row>
    <row r="414" spans="1:8" ht="15.95" customHeight="1" x14ac:dyDescent="0.15">
      <c r="A414" s="91">
        <f>1+COUNT(A$63:A413)</f>
        <v>335</v>
      </c>
      <c r="B414" s="82" t="s">
        <v>1101</v>
      </c>
      <c r="C414" s="83" t="s">
        <v>62</v>
      </c>
      <c r="D414" s="84">
        <v>1</v>
      </c>
      <c r="E414" s="253"/>
      <c r="F414" s="85">
        <f t="shared" si="29"/>
        <v>0</v>
      </c>
      <c r="G414" s="85"/>
      <c r="H414" s="85"/>
    </row>
    <row r="415" spans="1:8" ht="15.95" customHeight="1" x14ac:dyDescent="0.15">
      <c r="A415" s="91">
        <f>1+COUNT(A$63:A414)</f>
        <v>336</v>
      </c>
      <c r="B415" s="82" t="s">
        <v>1102</v>
      </c>
      <c r="C415" s="83" t="s">
        <v>62</v>
      </c>
      <c r="D415" s="84">
        <v>1</v>
      </c>
      <c r="E415" s="253"/>
      <c r="F415" s="85">
        <f t="shared" si="29"/>
        <v>0</v>
      </c>
      <c r="G415" s="85"/>
      <c r="H415" s="85"/>
    </row>
    <row r="416" spans="1:8" ht="15.95" customHeight="1" x14ac:dyDescent="0.15">
      <c r="A416" s="91">
        <f>1+COUNT(A$63:A415)</f>
        <v>337</v>
      </c>
      <c r="B416" s="82" t="s">
        <v>1103</v>
      </c>
      <c r="C416" s="83" t="s">
        <v>62</v>
      </c>
      <c r="D416" s="84">
        <v>1</v>
      </c>
      <c r="E416" s="253"/>
      <c r="F416" s="85">
        <f t="shared" si="29"/>
        <v>0</v>
      </c>
      <c r="G416" s="85"/>
      <c r="H416" s="85"/>
    </row>
    <row r="417" spans="1:8" ht="15.95" customHeight="1" x14ac:dyDescent="0.15">
      <c r="A417" s="91">
        <f>1+COUNT(A$63:A416)</f>
        <v>338</v>
      </c>
      <c r="B417" s="82" t="s">
        <v>1104</v>
      </c>
      <c r="C417" s="83" t="s">
        <v>62</v>
      </c>
      <c r="D417" s="84">
        <v>1</v>
      </c>
      <c r="E417" s="253"/>
      <c r="F417" s="85">
        <f t="shared" si="29"/>
        <v>0</v>
      </c>
      <c r="G417" s="85"/>
      <c r="H417" s="85"/>
    </row>
    <row r="418" spans="1:8" ht="15.95" customHeight="1" x14ac:dyDescent="0.15">
      <c r="A418" s="91">
        <f>1+COUNT(A$63:A417)</f>
        <v>339</v>
      </c>
      <c r="B418" s="82" t="s">
        <v>1105</v>
      </c>
      <c r="C418" s="83" t="s">
        <v>62</v>
      </c>
      <c r="D418" s="84">
        <v>1</v>
      </c>
      <c r="E418" s="253"/>
      <c r="F418" s="85">
        <f t="shared" si="29"/>
        <v>0</v>
      </c>
      <c r="G418" s="85"/>
      <c r="H418" s="85"/>
    </row>
    <row r="419" spans="1:8" ht="15.95" customHeight="1" x14ac:dyDescent="0.15">
      <c r="A419" s="91">
        <f>1+COUNT(A$63:A418)</f>
        <v>340</v>
      </c>
      <c r="B419" s="82" t="s">
        <v>1106</v>
      </c>
      <c r="C419" s="83" t="s">
        <v>62</v>
      </c>
      <c r="D419" s="84">
        <v>1</v>
      </c>
      <c r="E419" s="253"/>
      <c r="F419" s="85">
        <f t="shared" si="29"/>
        <v>0</v>
      </c>
      <c r="G419" s="85"/>
      <c r="H419" s="85"/>
    </row>
    <row r="420" spans="1:8" ht="15.95" customHeight="1" x14ac:dyDescent="0.15">
      <c r="A420" s="91">
        <f>1+COUNT(A$63:A419)</f>
        <v>341</v>
      </c>
      <c r="B420" s="82" t="s">
        <v>1107</v>
      </c>
      <c r="C420" s="83" t="s">
        <v>62</v>
      </c>
      <c r="D420" s="84">
        <v>1</v>
      </c>
      <c r="E420" s="253"/>
      <c r="F420" s="85">
        <f t="shared" si="29"/>
        <v>0</v>
      </c>
      <c r="G420" s="85"/>
      <c r="H420" s="85"/>
    </row>
    <row r="421" spans="1:8" ht="15.95" customHeight="1" x14ac:dyDescent="0.15">
      <c r="A421" s="91">
        <f>1+COUNT(A$63:A420)</f>
        <v>342</v>
      </c>
      <c r="B421" s="82" t="s">
        <v>1108</v>
      </c>
      <c r="C421" s="83" t="s">
        <v>62</v>
      </c>
      <c r="D421" s="84">
        <v>1</v>
      </c>
      <c r="E421" s="253"/>
      <c r="F421" s="85">
        <f t="shared" si="29"/>
        <v>0</v>
      </c>
      <c r="G421" s="85"/>
      <c r="H421" s="85"/>
    </row>
    <row r="422" spans="1:8" ht="15.95" customHeight="1" x14ac:dyDescent="0.15">
      <c r="A422" s="91">
        <f>1+COUNT(A$63:A421)</f>
        <v>343</v>
      </c>
      <c r="B422" s="82" t="s">
        <v>1109</v>
      </c>
      <c r="C422" s="83" t="s">
        <v>62</v>
      </c>
      <c r="D422" s="84">
        <v>1</v>
      </c>
      <c r="E422" s="253"/>
      <c r="F422" s="85">
        <f t="shared" si="29"/>
        <v>0</v>
      </c>
      <c r="G422" s="85"/>
      <c r="H422" s="85"/>
    </row>
    <row r="423" spans="1:8" ht="15.95" customHeight="1" x14ac:dyDescent="0.15">
      <c r="A423" s="91">
        <f>1+COUNT(A$63:A422)</f>
        <v>344</v>
      </c>
      <c r="B423" s="82" t="s">
        <v>1110</v>
      </c>
      <c r="C423" s="83" t="s">
        <v>62</v>
      </c>
      <c r="D423" s="84">
        <v>1</v>
      </c>
      <c r="E423" s="253"/>
      <c r="F423" s="85">
        <f t="shared" si="29"/>
        <v>0</v>
      </c>
      <c r="G423" s="85"/>
      <c r="H423" s="85"/>
    </row>
    <row r="424" spans="1:8" ht="15.95" customHeight="1" x14ac:dyDescent="0.15">
      <c r="A424" s="91">
        <f>1+COUNT(A$63:A423)</f>
        <v>345</v>
      </c>
      <c r="B424" s="82" t="s">
        <v>1111</v>
      </c>
      <c r="C424" s="83" t="s">
        <v>62</v>
      </c>
      <c r="D424" s="84">
        <v>1</v>
      </c>
      <c r="E424" s="253"/>
      <c r="F424" s="85">
        <f t="shared" si="29"/>
        <v>0</v>
      </c>
      <c r="G424" s="85"/>
      <c r="H424" s="85"/>
    </row>
    <row r="425" spans="1:8" ht="15.95" customHeight="1" x14ac:dyDescent="0.15">
      <c r="A425" s="91">
        <f>1+COUNT(A$63:A424)</f>
        <v>346</v>
      </c>
      <c r="B425" s="82" t="s">
        <v>1112</v>
      </c>
      <c r="C425" s="83" t="s">
        <v>62</v>
      </c>
      <c r="D425" s="84">
        <v>1</v>
      </c>
      <c r="E425" s="253"/>
      <c r="F425" s="85">
        <f t="shared" si="29"/>
        <v>0</v>
      </c>
      <c r="G425" s="85"/>
      <c r="H425" s="85"/>
    </row>
    <row r="426" spans="1:8" ht="15.95" customHeight="1" x14ac:dyDescent="0.15">
      <c r="A426" s="91">
        <f>1+COUNT(A$63:A425)</f>
        <v>347</v>
      </c>
      <c r="B426" s="82" t="s">
        <v>1113</v>
      </c>
      <c r="C426" s="83" t="s">
        <v>62</v>
      </c>
      <c r="D426" s="84">
        <v>1</v>
      </c>
      <c r="E426" s="253"/>
      <c r="F426" s="85">
        <f t="shared" si="29"/>
        <v>0</v>
      </c>
      <c r="G426" s="85"/>
      <c r="H426" s="85"/>
    </row>
    <row r="427" spans="1:8" ht="15.95" customHeight="1" x14ac:dyDescent="0.15">
      <c r="A427" s="91">
        <f>1+COUNT(A$63:A426)</f>
        <v>348</v>
      </c>
      <c r="B427" s="82" t="s">
        <v>1114</v>
      </c>
      <c r="C427" s="83" t="s">
        <v>62</v>
      </c>
      <c r="D427" s="84">
        <v>1</v>
      </c>
      <c r="E427" s="253"/>
      <c r="F427" s="85">
        <f t="shared" si="29"/>
        <v>0</v>
      </c>
      <c r="G427" s="85"/>
      <c r="H427" s="85"/>
    </row>
    <row r="428" spans="1:8" ht="15.95" customHeight="1" x14ac:dyDescent="0.15">
      <c r="A428" s="91">
        <f>1+COUNT(A$63:A427)</f>
        <v>349</v>
      </c>
      <c r="B428" s="82" t="s">
        <v>1115</v>
      </c>
      <c r="C428" s="83" t="s">
        <v>62</v>
      </c>
      <c r="D428" s="84">
        <v>1</v>
      </c>
      <c r="E428" s="253"/>
      <c r="F428" s="85">
        <f t="shared" si="29"/>
        <v>0</v>
      </c>
      <c r="G428" s="85"/>
      <c r="H428" s="85"/>
    </row>
    <row r="429" spans="1:8" ht="15.95" customHeight="1" x14ac:dyDescent="0.15">
      <c r="A429" s="91">
        <f>1+COUNT(A$63:A428)</f>
        <v>350</v>
      </c>
      <c r="B429" s="82" t="s">
        <v>1116</v>
      </c>
      <c r="C429" s="83" t="s">
        <v>62</v>
      </c>
      <c r="D429" s="84">
        <v>1</v>
      </c>
      <c r="E429" s="253"/>
      <c r="F429" s="85">
        <f t="shared" si="29"/>
        <v>0</v>
      </c>
      <c r="G429" s="85"/>
      <c r="H429" s="85"/>
    </row>
    <row r="430" spans="1:8" ht="15.95" customHeight="1" x14ac:dyDescent="0.15">
      <c r="A430" s="91">
        <f>1+COUNT(A$63:A429)</f>
        <v>351</v>
      </c>
      <c r="B430" s="82" t="s">
        <v>1117</v>
      </c>
      <c r="C430" s="83" t="s">
        <v>62</v>
      </c>
      <c r="D430" s="84">
        <v>1</v>
      </c>
      <c r="E430" s="253"/>
      <c r="F430" s="85">
        <f t="shared" si="29"/>
        <v>0</v>
      </c>
      <c r="G430" s="85"/>
      <c r="H430" s="85"/>
    </row>
    <row r="431" spans="1:8" ht="15.95" customHeight="1" x14ac:dyDescent="0.15">
      <c r="A431" s="86" t="s">
        <v>1118</v>
      </c>
      <c r="B431" s="86" t="s">
        <v>1119</v>
      </c>
      <c r="C431" s="87"/>
      <c r="D431" s="87"/>
      <c r="E431" s="253"/>
      <c r="F431" s="85"/>
      <c r="G431" s="85"/>
      <c r="H431" s="85"/>
    </row>
    <row r="432" spans="1:8" ht="15.95" customHeight="1" x14ac:dyDescent="0.15">
      <c r="A432" s="91">
        <f>1+COUNT(A$63:A431)</f>
        <v>352</v>
      </c>
      <c r="B432" s="82" t="s">
        <v>1120</v>
      </c>
      <c r="C432" s="83" t="s">
        <v>62</v>
      </c>
      <c r="D432" s="84">
        <v>10</v>
      </c>
      <c r="E432" s="253"/>
      <c r="F432" s="85">
        <f t="shared" si="29"/>
        <v>0</v>
      </c>
      <c r="G432" s="85"/>
      <c r="H432" s="85"/>
    </row>
    <row r="433" spans="1:8" ht="15.95" customHeight="1" x14ac:dyDescent="0.15">
      <c r="A433" s="91">
        <f>1+COUNT(A$63:A432)</f>
        <v>353</v>
      </c>
      <c r="B433" s="82" t="s">
        <v>1121</v>
      </c>
      <c r="C433" s="83" t="s">
        <v>62</v>
      </c>
      <c r="D433" s="84">
        <v>2</v>
      </c>
      <c r="E433" s="253"/>
      <c r="F433" s="85">
        <f t="shared" si="29"/>
        <v>0</v>
      </c>
      <c r="G433" s="85"/>
      <c r="H433" s="85"/>
    </row>
    <row r="434" spans="1:8" ht="15.95" customHeight="1" x14ac:dyDescent="0.15">
      <c r="A434" s="91">
        <f>1+COUNT(A$63:A433)</f>
        <v>354</v>
      </c>
      <c r="B434" s="82" t="s">
        <v>1122</v>
      </c>
      <c r="C434" s="83" t="s">
        <v>62</v>
      </c>
      <c r="D434" s="84">
        <v>1</v>
      </c>
      <c r="E434" s="253"/>
      <c r="F434" s="85">
        <f t="shared" si="29"/>
        <v>0</v>
      </c>
      <c r="G434" s="85"/>
      <c r="H434" s="85"/>
    </row>
    <row r="435" spans="1:8" ht="15.95" customHeight="1" x14ac:dyDescent="0.15">
      <c r="A435" s="91">
        <f>1+COUNT(A$63:A434)</f>
        <v>355</v>
      </c>
      <c r="B435" s="82" t="s">
        <v>1123</v>
      </c>
      <c r="C435" s="83" t="s">
        <v>62</v>
      </c>
      <c r="D435" s="84">
        <v>1</v>
      </c>
      <c r="E435" s="253"/>
      <c r="F435" s="85">
        <f t="shared" si="29"/>
        <v>0</v>
      </c>
      <c r="G435" s="85"/>
      <c r="H435" s="85"/>
    </row>
    <row r="436" spans="1:8" ht="15.95" customHeight="1" x14ac:dyDescent="0.15">
      <c r="A436" s="91">
        <f>1+COUNT(A$63:A435)</f>
        <v>356</v>
      </c>
      <c r="B436" s="82" t="s">
        <v>1124</v>
      </c>
      <c r="C436" s="83" t="s">
        <v>62</v>
      </c>
      <c r="D436" s="84">
        <v>1</v>
      </c>
      <c r="E436" s="253"/>
      <c r="F436" s="85">
        <f t="shared" si="29"/>
        <v>0</v>
      </c>
      <c r="G436" s="85"/>
      <c r="H436" s="85"/>
    </row>
    <row r="437" spans="1:8" ht="15.95" customHeight="1" x14ac:dyDescent="0.15">
      <c r="A437" s="91">
        <f>1+COUNT(A$63:A436)</f>
        <v>357</v>
      </c>
      <c r="B437" s="82" t="s">
        <v>1125</v>
      </c>
      <c r="C437" s="83" t="s">
        <v>62</v>
      </c>
      <c r="D437" s="84">
        <v>1</v>
      </c>
      <c r="E437" s="253"/>
      <c r="F437" s="85">
        <f t="shared" si="29"/>
        <v>0</v>
      </c>
      <c r="G437" s="85"/>
      <c r="H437" s="85"/>
    </row>
    <row r="438" spans="1:8" ht="15.95" customHeight="1" x14ac:dyDescent="0.15">
      <c r="A438" s="91">
        <f>1+COUNT(A$63:A437)</f>
        <v>358</v>
      </c>
      <c r="B438" s="82" t="s">
        <v>1126</v>
      </c>
      <c r="C438" s="83" t="s">
        <v>62</v>
      </c>
      <c r="D438" s="84">
        <v>1</v>
      </c>
      <c r="E438" s="253"/>
      <c r="F438" s="85">
        <f t="shared" si="29"/>
        <v>0</v>
      </c>
      <c r="G438" s="85"/>
      <c r="H438" s="85"/>
    </row>
    <row r="439" spans="1:8" ht="15.95" customHeight="1" x14ac:dyDescent="0.15">
      <c r="A439" s="91">
        <f>1+COUNT(A$63:A438)</f>
        <v>359</v>
      </c>
      <c r="B439" s="82" t="s">
        <v>1127</v>
      </c>
      <c r="C439" s="83" t="s">
        <v>62</v>
      </c>
      <c r="D439" s="84">
        <v>1</v>
      </c>
      <c r="E439" s="253"/>
      <c r="F439" s="85">
        <f t="shared" si="29"/>
        <v>0</v>
      </c>
      <c r="G439" s="85"/>
      <c r="H439" s="85"/>
    </row>
    <row r="440" spans="1:8" ht="15.95" customHeight="1" x14ac:dyDescent="0.15">
      <c r="A440" s="91">
        <f>1+COUNT(A$63:A439)</f>
        <v>360</v>
      </c>
      <c r="B440" s="82" t="s">
        <v>1128</v>
      </c>
      <c r="C440" s="83" t="s">
        <v>62</v>
      </c>
      <c r="D440" s="84">
        <v>1</v>
      </c>
      <c r="E440" s="253"/>
      <c r="F440" s="85">
        <f t="shared" si="29"/>
        <v>0</v>
      </c>
      <c r="G440" s="85"/>
      <c r="H440" s="85"/>
    </row>
    <row r="441" spans="1:8" ht="15.95" customHeight="1" x14ac:dyDescent="0.15">
      <c r="A441" s="91">
        <f>1+COUNT(A$63:A440)</f>
        <v>361</v>
      </c>
      <c r="B441" s="82" t="s">
        <v>1129</v>
      </c>
      <c r="C441" s="83" t="s">
        <v>62</v>
      </c>
      <c r="D441" s="84">
        <v>1</v>
      </c>
      <c r="E441" s="253"/>
      <c r="F441" s="85">
        <f t="shared" si="29"/>
        <v>0</v>
      </c>
      <c r="G441" s="85"/>
      <c r="H441" s="85"/>
    </row>
    <row r="442" spans="1:8" ht="15.95" customHeight="1" x14ac:dyDescent="0.15">
      <c r="A442" s="91">
        <f>1+COUNT(A$63:A441)</f>
        <v>362</v>
      </c>
      <c r="B442" s="82" t="s">
        <v>1130</v>
      </c>
      <c r="C442" s="83" t="s">
        <v>62</v>
      </c>
      <c r="D442" s="84">
        <v>1</v>
      </c>
      <c r="E442" s="253"/>
      <c r="F442" s="85">
        <f t="shared" si="29"/>
        <v>0</v>
      </c>
      <c r="G442" s="85"/>
      <c r="H442" s="85"/>
    </row>
    <row r="443" spans="1:8" ht="15.95" customHeight="1" x14ac:dyDescent="0.15">
      <c r="A443" s="91">
        <f>1+COUNT(A$63:A442)</f>
        <v>363</v>
      </c>
      <c r="B443" s="82" t="s">
        <v>1131</v>
      </c>
      <c r="C443" s="83" t="s">
        <v>62</v>
      </c>
      <c r="D443" s="84">
        <v>1</v>
      </c>
      <c r="E443" s="253"/>
      <c r="F443" s="85">
        <f t="shared" si="29"/>
        <v>0</v>
      </c>
      <c r="G443" s="85"/>
      <c r="H443" s="85"/>
    </row>
    <row r="444" spans="1:8" ht="15.95" customHeight="1" x14ac:dyDescent="0.15">
      <c r="A444" s="91">
        <f>1+COUNT(A$63:A443)</f>
        <v>364</v>
      </c>
      <c r="B444" s="82" t="s">
        <v>1132</v>
      </c>
      <c r="C444" s="83" t="s">
        <v>62</v>
      </c>
      <c r="D444" s="84">
        <v>1</v>
      </c>
      <c r="E444" s="253"/>
      <c r="F444" s="85">
        <f t="shared" si="29"/>
        <v>0</v>
      </c>
      <c r="G444" s="85"/>
      <c r="H444" s="85"/>
    </row>
    <row r="445" spans="1:8" ht="15.95" customHeight="1" x14ac:dyDescent="0.15">
      <c r="A445" s="91">
        <f>1+COUNT(A$63:A444)</f>
        <v>365</v>
      </c>
      <c r="B445" s="82" t="s">
        <v>1133</v>
      </c>
      <c r="C445" s="83" t="s">
        <v>62</v>
      </c>
      <c r="D445" s="84">
        <v>1</v>
      </c>
      <c r="E445" s="253"/>
      <c r="F445" s="85">
        <f t="shared" si="29"/>
        <v>0</v>
      </c>
      <c r="G445" s="85"/>
      <c r="H445" s="85"/>
    </row>
    <row r="446" spans="1:8" ht="15.95" customHeight="1" x14ac:dyDescent="0.15">
      <c r="A446" s="91">
        <f>1+COUNT(A$63:A445)</f>
        <v>366</v>
      </c>
      <c r="B446" s="82" t="s">
        <v>1134</v>
      </c>
      <c r="C446" s="83" t="s">
        <v>62</v>
      </c>
      <c r="D446" s="84">
        <v>1</v>
      </c>
      <c r="E446" s="253"/>
      <c r="F446" s="85">
        <f t="shared" si="29"/>
        <v>0</v>
      </c>
      <c r="G446" s="85"/>
      <c r="H446" s="85"/>
    </row>
    <row r="447" spans="1:8" ht="15.95" customHeight="1" x14ac:dyDescent="0.15">
      <c r="A447" s="91">
        <f>1+COUNT(A$63:A446)</f>
        <v>367</v>
      </c>
      <c r="B447" s="82" t="s">
        <v>1135</v>
      </c>
      <c r="C447" s="83" t="s">
        <v>62</v>
      </c>
      <c r="D447" s="84">
        <v>1</v>
      </c>
      <c r="E447" s="253"/>
      <c r="F447" s="85">
        <f t="shared" si="29"/>
        <v>0</v>
      </c>
      <c r="G447" s="85"/>
      <c r="H447" s="85"/>
    </row>
    <row r="448" spans="1:8" ht="15.95" customHeight="1" x14ac:dyDescent="0.15">
      <c r="A448" s="91">
        <f>1+COUNT(A$63:A447)</f>
        <v>368</v>
      </c>
      <c r="B448" s="82" t="s">
        <v>1136</v>
      </c>
      <c r="C448" s="83" t="s">
        <v>62</v>
      </c>
      <c r="D448" s="84">
        <v>1</v>
      </c>
      <c r="E448" s="253"/>
      <c r="F448" s="85">
        <f t="shared" si="29"/>
        <v>0</v>
      </c>
      <c r="G448" s="85"/>
      <c r="H448" s="85"/>
    </row>
    <row r="449" spans="1:8" ht="15.95" customHeight="1" x14ac:dyDescent="0.15">
      <c r="A449" s="91">
        <f>1+COUNT(A$63:A448)</f>
        <v>369</v>
      </c>
      <c r="B449" s="82" t="s">
        <v>1137</v>
      </c>
      <c r="C449" s="83" t="s">
        <v>62</v>
      </c>
      <c r="D449" s="84">
        <v>1</v>
      </c>
      <c r="E449" s="253"/>
      <c r="F449" s="85">
        <f t="shared" si="29"/>
        <v>0</v>
      </c>
      <c r="G449" s="85"/>
      <c r="H449" s="85"/>
    </row>
    <row r="450" spans="1:8" ht="15.95" customHeight="1" x14ac:dyDescent="0.15">
      <c r="A450" s="91">
        <f>1+COUNT(A$63:A449)</f>
        <v>370</v>
      </c>
      <c r="B450" s="82" t="s">
        <v>1138</v>
      </c>
      <c r="C450" s="83" t="s">
        <v>62</v>
      </c>
      <c r="D450" s="84">
        <v>1</v>
      </c>
      <c r="E450" s="253"/>
      <c r="F450" s="85">
        <f t="shared" si="29"/>
        <v>0</v>
      </c>
      <c r="G450" s="85"/>
      <c r="H450" s="85"/>
    </row>
    <row r="451" spans="1:8" ht="15.95" customHeight="1" x14ac:dyDescent="0.15">
      <c r="A451" s="91">
        <f>1+COUNT(A$63:A450)</f>
        <v>371</v>
      </c>
      <c r="B451" s="82" t="s">
        <v>1139</v>
      </c>
      <c r="C451" s="83" t="s">
        <v>62</v>
      </c>
      <c r="D451" s="84">
        <v>1</v>
      </c>
      <c r="E451" s="253"/>
      <c r="F451" s="85">
        <f t="shared" si="29"/>
        <v>0</v>
      </c>
      <c r="G451" s="85"/>
      <c r="H451" s="85"/>
    </row>
    <row r="452" spans="1:8" ht="15.95" customHeight="1" x14ac:dyDescent="0.15">
      <c r="A452" s="91">
        <f>1+COUNT(A$63:A451)</f>
        <v>372</v>
      </c>
      <c r="B452" s="82" t="s">
        <v>1140</v>
      </c>
      <c r="C452" s="83" t="s">
        <v>62</v>
      </c>
      <c r="D452" s="84">
        <v>1</v>
      </c>
      <c r="E452" s="253"/>
      <c r="F452" s="85">
        <f t="shared" si="29"/>
        <v>0</v>
      </c>
      <c r="G452" s="85"/>
      <c r="H452" s="85"/>
    </row>
    <row r="453" spans="1:8" ht="15.95" customHeight="1" x14ac:dyDescent="0.15">
      <c r="A453" s="91">
        <f>1+COUNT(A$63:A452)</f>
        <v>373</v>
      </c>
      <c r="B453" s="82" t="s">
        <v>1141</v>
      </c>
      <c r="C453" s="83" t="s">
        <v>62</v>
      </c>
      <c r="D453" s="84">
        <v>1</v>
      </c>
      <c r="E453" s="253"/>
      <c r="F453" s="85">
        <f t="shared" si="29"/>
        <v>0</v>
      </c>
      <c r="G453" s="85"/>
      <c r="H453" s="85"/>
    </row>
    <row r="454" spans="1:8" ht="15.95" customHeight="1" x14ac:dyDescent="0.15">
      <c r="A454" s="91">
        <f>1+COUNT(A$63:A453)</f>
        <v>374</v>
      </c>
      <c r="B454" s="82" t="s">
        <v>1142</v>
      </c>
      <c r="C454" s="83" t="s">
        <v>62</v>
      </c>
      <c r="D454" s="84">
        <v>1</v>
      </c>
      <c r="E454" s="253"/>
      <c r="F454" s="85">
        <f t="shared" si="29"/>
        <v>0</v>
      </c>
      <c r="G454" s="85"/>
      <c r="H454" s="85"/>
    </row>
    <row r="455" spans="1:8" ht="15.95" customHeight="1" x14ac:dyDescent="0.15">
      <c r="A455" s="91">
        <f>1+COUNT(A$63:A454)</f>
        <v>375</v>
      </c>
      <c r="B455" s="82" t="s">
        <v>1143</v>
      </c>
      <c r="C455" s="83" t="s">
        <v>62</v>
      </c>
      <c r="D455" s="84">
        <v>1</v>
      </c>
      <c r="E455" s="253"/>
      <c r="F455" s="85">
        <f t="shared" si="29"/>
        <v>0</v>
      </c>
      <c r="G455" s="85"/>
      <c r="H455" s="85"/>
    </row>
    <row r="456" spans="1:8" ht="15.95" customHeight="1" x14ac:dyDescent="0.15">
      <c r="A456" s="91">
        <f>1+COUNT(A$63:A455)</f>
        <v>376</v>
      </c>
      <c r="B456" s="82" t="s">
        <v>1144</v>
      </c>
      <c r="C456" s="83" t="s">
        <v>62</v>
      </c>
      <c r="D456" s="84">
        <v>1</v>
      </c>
      <c r="E456" s="253"/>
      <c r="F456" s="85">
        <f t="shared" si="29"/>
        <v>0</v>
      </c>
      <c r="G456" s="85"/>
      <c r="H456" s="85"/>
    </row>
    <row r="457" spans="1:8" ht="15.95" customHeight="1" x14ac:dyDescent="0.15">
      <c r="A457" s="91">
        <f>1+COUNT(A$63:A456)</f>
        <v>377</v>
      </c>
      <c r="B457" s="82" t="s">
        <v>1145</v>
      </c>
      <c r="C457" s="83" t="s">
        <v>62</v>
      </c>
      <c r="D457" s="84">
        <v>1</v>
      </c>
      <c r="E457" s="253"/>
      <c r="F457" s="85">
        <f t="shared" si="29"/>
        <v>0</v>
      </c>
      <c r="G457" s="85"/>
      <c r="H457" s="85"/>
    </row>
    <row r="458" spans="1:8" ht="15.95" customHeight="1" x14ac:dyDescent="0.15">
      <c r="A458" s="91">
        <f>1+COUNT(A$63:A457)</f>
        <v>378</v>
      </c>
      <c r="B458" s="82" t="s">
        <v>1146</v>
      </c>
      <c r="C458" s="83" t="s">
        <v>62</v>
      </c>
      <c r="D458" s="84">
        <v>1</v>
      </c>
      <c r="E458" s="253"/>
      <c r="F458" s="85">
        <f t="shared" si="29"/>
        <v>0</v>
      </c>
      <c r="G458" s="85"/>
      <c r="H458" s="85"/>
    </row>
    <row r="459" spans="1:8" ht="15.95" customHeight="1" x14ac:dyDescent="0.15">
      <c r="A459" s="91">
        <f>1+COUNT(A$63:A458)</f>
        <v>379</v>
      </c>
      <c r="B459" s="82" t="s">
        <v>1147</v>
      </c>
      <c r="C459" s="83" t="s">
        <v>62</v>
      </c>
      <c r="D459" s="84">
        <v>1</v>
      </c>
      <c r="E459" s="253"/>
      <c r="F459" s="85">
        <f t="shared" si="29"/>
        <v>0</v>
      </c>
      <c r="G459" s="85"/>
      <c r="H459" s="85"/>
    </row>
    <row r="460" spans="1:8" ht="15.95" customHeight="1" x14ac:dyDescent="0.15">
      <c r="A460" s="91">
        <f>1+COUNT(A$63:A459)</f>
        <v>380</v>
      </c>
      <c r="B460" s="82" t="s">
        <v>1148</v>
      </c>
      <c r="C460" s="83" t="s">
        <v>62</v>
      </c>
      <c r="D460" s="84">
        <v>1</v>
      </c>
      <c r="E460" s="253"/>
      <c r="F460" s="85">
        <f t="shared" si="29"/>
        <v>0</v>
      </c>
      <c r="G460" s="85"/>
      <c r="H460" s="85"/>
    </row>
    <row r="461" spans="1:8" ht="15.95" customHeight="1" x14ac:dyDescent="0.15">
      <c r="A461" s="91">
        <f>1+COUNT(A$63:A460)</f>
        <v>381</v>
      </c>
      <c r="B461" s="82" t="s">
        <v>1149</v>
      </c>
      <c r="C461" s="83" t="s">
        <v>62</v>
      </c>
      <c r="D461" s="84">
        <v>1</v>
      </c>
      <c r="E461" s="253"/>
      <c r="F461" s="85">
        <f t="shared" si="29"/>
        <v>0</v>
      </c>
      <c r="G461" s="85"/>
      <c r="H461" s="85"/>
    </row>
    <row r="462" spans="1:8" ht="15.95" customHeight="1" x14ac:dyDescent="0.15">
      <c r="A462" s="91">
        <f>1+COUNT(A$63:A461)</f>
        <v>382</v>
      </c>
      <c r="B462" s="82" t="s">
        <v>1549</v>
      </c>
      <c r="C462" s="83" t="s">
        <v>62</v>
      </c>
      <c r="D462" s="84">
        <v>1</v>
      </c>
      <c r="E462" s="253"/>
      <c r="F462" s="85">
        <f t="shared" si="29"/>
        <v>0</v>
      </c>
      <c r="G462" s="85"/>
      <c r="H462" s="85"/>
    </row>
    <row r="463" spans="1:8" ht="15.95" customHeight="1" x14ac:dyDescent="0.15">
      <c r="A463" s="91">
        <f>1+COUNT(A$63:A462)</f>
        <v>383</v>
      </c>
      <c r="B463" s="82" t="s">
        <v>1552</v>
      </c>
      <c r="C463" s="83" t="s">
        <v>62</v>
      </c>
      <c r="D463" s="84">
        <v>1</v>
      </c>
      <c r="E463" s="253"/>
      <c r="F463" s="85">
        <f t="shared" si="29"/>
        <v>0</v>
      </c>
      <c r="G463" s="85"/>
      <c r="H463" s="85"/>
    </row>
    <row r="464" spans="1:8" ht="15.95" customHeight="1" x14ac:dyDescent="0.15">
      <c r="A464" s="91">
        <f>1+COUNT(A$63:A463)</f>
        <v>384</v>
      </c>
      <c r="B464" s="82" t="s">
        <v>1150</v>
      </c>
      <c r="C464" s="83" t="s">
        <v>62</v>
      </c>
      <c r="D464" s="84">
        <v>1</v>
      </c>
      <c r="E464" s="253"/>
      <c r="F464" s="85">
        <f t="shared" si="29"/>
        <v>0</v>
      </c>
      <c r="G464" s="85"/>
      <c r="H464" s="85"/>
    </row>
    <row r="465" spans="1:8" ht="15.95" customHeight="1" x14ac:dyDescent="0.15">
      <c r="A465" s="91">
        <f>1+COUNT(A$63:A464)</f>
        <v>385</v>
      </c>
      <c r="B465" s="82" t="s">
        <v>1151</v>
      </c>
      <c r="C465" s="83" t="s">
        <v>62</v>
      </c>
      <c r="D465" s="84">
        <v>1</v>
      </c>
      <c r="E465" s="253"/>
      <c r="F465" s="85">
        <f t="shared" si="29"/>
        <v>0</v>
      </c>
      <c r="G465" s="85"/>
      <c r="H465" s="85"/>
    </row>
    <row r="466" spans="1:8" ht="15.95" customHeight="1" x14ac:dyDescent="0.15">
      <c r="A466" s="91">
        <f>1+COUNT(A$63:A465)</f>
        <v>386</v>
      </c>
      <c r="B466" s="82" t="s">
        <v>1152</v>
      </c>
      <c r="C466" s="83" t="s">
        <v>62</v>
      </c>
      <c r="D466" s="84">
        <v>1</v>
      </c>
      <c r="E466" s="253"/>
      <c r="F466" s="85">
        <f t="shared" si="29"/>
        <v>0</v>
      </c>
      <c r="G466" s="85"/>
      <c r="H466" s="85"/>
    </row>
    <row r="467" spans="1:8" ht="15.95" customHeight="1" x14ac:dyDescent="0.15">
      <c r="A467" s="91">
        <f>1+COUNT(A$63:A466)</f>
        <v>387</v>
      </c>
      <c r="B467" s="82" t="s">
        <v>1153</v>
      </c>
      <c r="C467" s="83" t="s">
        <v>62</v>
      </c>
      <c r="D467" s="84">
        <v>1</v>
      </c>
      <c r="E467" s="253"/>
      <c r="F467" s="85">
        <f t="shared" si="29"/>
        <v>0</v>
      </c>
      <c r="G467" s="85"/>
      <c r="H467" s="85"/>
    </row>
    <row r="468" spans="1:8" ht="15.95" customHeight="1" x14ac:dyDescent="0.15">
      <c r="A468" s="91">
        <f>1+COUNT(A$63:A467)</f>
        <v>388</v>
      </c>
      <c r="B468" s="82" t="s">
        <v>1154</v>
      </c>
      <c r="C468" s="83" t="s">
        <v>62</v>
      </c>
      <c r="D468" s="84">
        <v>1</v>
      </c>
      <c r="E468" s="253"/>
      <c r="F468" s="85">
        <f t="shared" si="29"/>
        <v>0</v>
      </c>
      <c r="G468" s="85"/>
      <c r="H468" s="85"/>
    </row>
    <row r="469" spans="1:8" ht="15.95" customHeight="1" x14ac:dyDescent="0.15">
      <c r="A469" s="91">
        <f>1+COUNT(A$63:A468)</f>
        <v>389</v>
      </c>
      <c r="B469" s="82" t="s">
        <v>1550</v>
      </c>
      <c r="C469" s="83" t="s">
        <v>62</v>
      </c>
      <c r="D469" s="84">
        <v>1</v>
      </c>
      <c r="E469" s="253"/>
      <c r="F469" s="85">
        <f t="shared" si="29"/>
        <v>0</v>
      </c>
      <c r="G469" s="85"/>
      <c r="H469" s="85"/>
    </row>
    <row r="470" spans="1:8" ht="15.95" customHeight="1" x14ac:dyDescent="0.15">
      <c r="A470" s="91">
        <f>1+COUNT(A$63:A469)</f>
        <v>390</v>
      </c>
      <c r="B470" s="82" t="s">
        <v>1551</v>
      </c>
      <c r="C470" s="83" t="s">
        <v>62</v>
      </c>
      <c r="D470" s="84">
        <v>1</v>
      </c>
      <c r="E470" s="253"/>
      <c r="F470" s="85">
        <f t="shared" si="29"/>
        <v>0</v>
      </c>
      <c r="G470" s="85"/>
      <c r="H470" s="85"/>
    </row>
    <row r="471" spans="1:8" ht="15.95" customHeight="1" x14ac:dyDescent="0.15">
      <c r="A471" s="91">
        <f>1+COUNT(A$63:A470)</f>
        <v>391</v>
      </c>
      <c r="B471" s="82" t="s">
        <v>1155</v>
      </c>
      <c r="C471" s="83" t="s">
        <v>62</v>
      </c>
      <c r="D471" s="84">
        <v>1</v>
      </c>
      <c r="E471" s="253"/>
      <c r="F471" s="85">
        <f t="shared" si="29"/>
        <v>0</v>
      </c>
      <c r="G471" s="85"/>
      <c r="H471" s="85"/>
    </row>
    <row r="472" spans="1:8" ht="15.95" customHeight="1" x14ac:dyDescent="0.15">
      <c r="A472" s="91">
        <f>1+COUNT(A$63:A471)</f>
        <v>392</v>
      </c>
      <c r="B472" s="82" t="s">
        <v>1156</v>
      </c>
      <c r="C472" s="83" t="s">
        <v>62</v>
      </c>
      <c r="D472" s="84">
        <v>1</v>
      </c>
      <c r="E472" s="253"/>
      <c r="F472" s="85">
        <f t="shared" si="29"/>
        <v>0</v>
      </c>
      <c r="G472" s="85"/>
      <c r="H472" s="85"/>
    </row>
    <row r="473" spans="1:8" ht="15.95" customHeight="1" x14ac:dyDescent="0.15">
      <c r="A473" s="91">
        <f>1+COUNT(A$63:A472)</f>
        <v>393</v>
      </c>
      <c r="B473" s="82" t="s">
        <v>1157</v>
      </c>
      <c r="C473" s="83" t="s">
        <v>62</v>
      </c>
      <c r="D473" s="84">
        <v>1</v>
      </c>
      <c r="E473" s="253"/>
      <c r="F473" s="85">
        <f t="shared" si="29"/>
        <v>0</v>
      </c>
      <c r="G473" s="85"/>
      <c r="H473" s="85"/>
    </row>
    <row r="474" spans="1:8" ht="15.95" customHeight="1" x14ac:dyDescent="0.15">
      <c r="A474" s="91">
        <f>1+COUNT(A$63:A473)</f>
        <v>394</v>
      </c>
      <c r="B474" s="82" t="s">
        <v>1158</v>
      </c>
      <c r="C474" s="83" t="s">
        <v>62</v>
      </c>
      <c r="D474" s="84">
        <v>1</v>
      </c>
      <c r="E474" s="253"/>
      <c r="F474" s="85">
        <f t="shared" si="29"/>
        <v>0</v>
      </c>
      <c r="G474" s="85"/>
      <c r="H474" s="85"/>
    </row>
    <row r="475" spans="1:8" ht="15.95" customHeight="1" x14ac:dyDescent="0.15">
      <c r="A475" s="91">
        <f>1+COUNT(A$63:A474)</f>
        <v>395</v>
      </c>
      <c r="B475" s="82" t="s">
        <v>1159</v>
      </c>
      <c r="C475" s="83" t="s">
        <v>62</v>
      </c>
      <c r="D475" s="84">
        <v>1</v>
      </c>
      <c r="E475" s="253"/>
      <c r="F475" s="85">
        <f t="shared" si="29"/>
        <v>0</v>
      </c>
      <c r="G475" s="85"/>
      <c r="H475" s="85"/>
    </row>
    <row r="476" spans="1:8" ht="15.95" customHeight="1" x14ac:dyDescent="0.15">
      <c r="A476" s="91">
        <f>1+COUNT(A$63:A475)</f>
        <v>396</v>
      </c>
      <c r="B476" s="82" t="s">
        <v>1160</v>
      </c>
      <c r="C476" s="83" t="s">
        <v>62</v>
      </c>
      <c r="D476" s="84">
        <v>1</v>
      </c>
      <c r="E476" s="253"/>
      <c r="F476" s="85">
        <f t="shared" si="29"/>
        <v>0</v>
      </c>
      <c r="G476" s="85"/>
      <c r="H476" s="85"/>
    </row>
    <row r="477" spans="1:8" ht="15.95" customHeight="1" x14ac:dyDescent="0.15">
      <c r="A477" s="91">
        <f>1+COUNT(A$63:A476)</f>
        <v>397</v>
      </c>
      <c r="B477" s="82" t="s">
        <v>1161</v>
      </c>
      <c r="C477" s="83" t="s">
        <v>62</v>
      </c>
      <c r="D477" s="84">
        <v>1</v>
      </c>
      <c r="E477" s="253"/>
      <c r="F477" s="85">
        <f t="shared" ref="F477:F540" si="30">ROUND(D477*ROUND(E477,2),2)</f>
        <v>0</v>
      </c>
      <c r="G477" s="85"/>
      <c r="H477" s="85"/>
    </row>
    <row r="478" spans="1:8" ht="15.95" customHeight="1" x14ac:dyDescent="0.15">
      <c r="A478" s="91">
        <f>1+COUNT(A$63:A477)</f>
        <v>398</v>
      </c>
      <c r="B478" s="82" t="s">
        <v>1162</v>
      </c>
      <c r="C478" s="83" t="s">
        <v>62</v>
      </c>
      <c r="D478" s="84">
        <v>1</v>
      </c>
      <c r="E478" s="253"/>
      <c r="F478" s="85">
        <f t="shared" si="30"/>
        <v>0</v>
      </c>
      <c r="G478" s="85"/>
      <c r="H478" s="85"/>
    </row>
    <row r="479" spans="1:8" ht="15.95" customHeight="1" x14ac:dyDescent="0.15">
      <c r="A479" s="91">
        <f>1+COUNT(A$63:A478)</f>
        <v>399</v>
      </c>
      <c r="B479" s="82" t="s">
        <v>1163</v>
      </c>
      <c r="C479" s="83" t="s">
        <v>62</v>
      </c>
      <c r="D479" s="84">
        <v>1</v>
      </c>
      <c r="E479" s="253"/>
      <c r="F479" s="85">
        <f t="shared" si="30"/>
        <v>0</v>
      </c>
      <c r="G479" s="85"/>
      <c r="H479" s="85"/>
    </row>
    <row r="480" spans="1:8" ht="15.95" customHeight="1" x14ac:dyDescent="0.15">
      <c r="A480" s="91">
        <f>1+COUNT(A$63:A479)</f>
        <v>400</v>
      </c>
      <c r="B480" s="82" t="s">
        <v>1164</v>
      </c>
      <c r="C480" s="83" t="s">
        <v>62</v>
      </c>
      <c r="D480" s="84">
        <v>1</v>
      </c>
      <c r="E480" s="253"/>
      <c r="F480" s="85">
        <f t="shared" si="30"/>
        <v>0</v>
      </c>
      <c r="G480" s="85"/>
      <c r="H480" s="85"/>
    </row>
    <row r="481" spans="1:8" ht="15.95" customHeight="1" x14ac:dyDescent="0.15">
      <c r="A481" s="91">
        <f>1+COUNT(A$63:A480)</f>
        <v>401</v>
      </c>
      <c r="B481" s="82" t="s">
        <v>1165</v>
      </c>
      <c r="C481" s="83" t="s">
        <v>62</v>
      </c>
      <c r="D481" s="84">
        <v>1</v>
      </c>
      <c r="E481" s="253"/>
      <c r="F481" s="85">
        <f t="shared" si="30"/>
        <v>0</v>
      </c>
      <c r="G481" s="85"/>
      <c r="H481" s="85"/>
    </row>
    <row r="482" spans="1:8" ht="15.95" customHeight="1" x14ac:dyDescent="0.15">
      <c r="A482" s="91">
        <f>1+COUNT(A$63:A481)</f>
        <v>402</v>
      </c>
      <c r="B482" s="82" t="s">
        <v>1166</v>
      </c>
      <c r="C482" s="83" t="s">
        <v>62</v>
      </c>
      <c r="D482" s="84">
        <v>1</v>
      </c>
      <c r="E482" s="253"/>
      <c r="F482" s="85">
        <f t="shared" si="30"/>
        <v>0</v>
      </c>
      <c r="G482" s="85"/>
      <c r="H482" s="85"/>
    </row>
    <row r="483" spans="1:8" ht="15.95" customHeight="1" x14ac:dyDescent="0.15">
      <c r="A483" s="91">
        <f>1+COUNT(A$63:A482)</f>
        <v>403</v>
      </c>
      <c r="B483" s="82" t="s">
        <v>1167</v>
      </c>
      <c r="C483" s="83" t="s">
        <v>62</v>
      </c>
      <c r="D483" s="84">
        <v>1</v>
      </c>
      <c r="E483" s="253"/>
      <c r="F483" s="85">
        <f t="shared" si="30"/>
        <v>0</v>
      </c>
      <c r="G483" s="85"/>
      <c r="H483" s="85"/>
    </row>
    <row r="484" spans="1:8" ht="15.95" customHeight="1" x14ac:dyDescent="0.15">
      <c r="A484" s="91">
        <f>1+COUNT(A$63:A483)</f>
        <v>404</v>
      </c>
      <c r="B484" s="82" t="s">
        <v>1168</v>
      </c>
      <c r="C484" s="83" t="s">
        <v>62</v>
      </c>
      <c r="D484" s="84">
        <v>1</v>
      </c>
      <c r="E484" s="253"/>
      <c r="F484" s="85">
        <f t="shared" si="30"/>
        <v>0</v>
      </c>
      <c r="G484" s="85"/>
      <c r="H484" s="85"/>
    </row>
    <row r="485" spans="1:8" ht="15.95" customHeight="1" x14ac:dyDescent="0.15">
      <c r="A485" s="91">
        <f>1+COUNT(A$63:A484)</f>
        <v>405</v>
      </c>
      <c r="B485" s="82" t="s">
        <v>1169</v>
      </c>
      <c r="C485" s="83" t="s">
        <v>62</v>
      </c>
      <c r="D485" s="84">
        <v>1</v>
      </c>
      <c r="E485" s="253"/>
      <c r="F485" s="85">
        <f t="shared" si="30"/>
        <v>0</v>
      </c>
      <c r="G485" s="85"/>
      <c r="H485" s="85"/>
    </row>
    <row r="486" spans="1:8" ht="15.95" customHeight="1" x14ac:dyDescent="0.15">
      <c r="A486" s="91">
        <f>1+COUNT(A$63:A485)</f>
        <v>406</v>
      </c>
      <c r="B486" s="82" t="s">
        <v>1170</v>
      </c>
      <c r="C486" s="83" t="s">
        <v>62</v>
      </c>
      <c r="D486" s="84">
        <v>1</v>
      </c>
      <c r="E486" s="253"/>
      <c r="F486" s="85">
        <f t="shared" si="30"/>
        <v>0</v>
      </c>
      <c r="G486" s="85"/>
      <c r="H486" s="85"/>
    </row>
    <row r="487" spans="1:8" ht="15.95" customHeight="1" x14ac:dyDescent="0.15">
      <c r="A487" s="91">
        <f>1+COUNT(A$63:A486)</f>
        <v>407</v>
      </c>
      <c r="B487" s="82" t="s">
        <v>1171</v>
      </c>
      <c r="C487" s="83" t="s">
        <v>62</v>
      </c>
      <c r="D487" s="84">
        <v>1</v>
      </c>
      <c r="E487" s="253"/>
      <c r="F487" s="85">
        <f t="shared" si="30"/>
        <v>0</v>
      </c>
      <c r="G487" s="85"/>
      <c r="H487" s="85"/>
    </row>
    <row r="488" spans="1:8" ht="15.95" customHeight="1" x14ac:dyDescent="0.15">
      <c r="A488" s="91">
        <f>1+COUNT(A$63:A487)</f>
        <v>408</v>
      </c>
      <c r="B488" s="82" t="s">
        <v>1172</v>
      </c>
      <c r="C488" s="83" t="s">
        <v>62</v>
      </c>
      <c r="D488" s="84">
        <v>1</v>
      </c>
      <c r="E488" s="253"/>
      <c r="F488" s="85">
        <f t="shared" si="30"/>
        <v>0</v>
      </c>
      <c r="G488" s="85"/>
      <c r="H488" s="85"/>
    </row>
    <row r="489" spans="1:8" ht="15.95" customHeight="1" x14ac:dyDescent="0.15">
      <c r="A489" s="91">
        <f>1+COUNT(A$63:A488)</f>
        <v>409</v>
      </c>
      <c r="B489" s="82" t="s">
        <v>1173</v>
      </c>
      <c r="C489" s="83" t="s">
        <v>62</v>
      </c>
      <c r="D489" s="84">
        <v>1</v>
      </c>
      <c r="E489" s="253"/>
      <c r="F489" s="85">
        <f t="shared" si="30"/>
        <v>0</v>
      </c>
      <c r="G489" s="85"/>
      <c r="H489" s="85"/>
    </row>
    <row r="490" spans="1:8" ht="15.95" customHeight="1" x14ac:dyDescent="0.15">
      <c r="A490" s="91">
        <f>1+COUNT(A$63:A489)</f>
        <v>410</v>
      </c>
      <c r="B490" s="82" t="s">
        <v>1174</v>
      </c>
      <c r="C490" s="83" t="s">
        <v>62</v>
      </c>
      <c r="D490" s="84">
        <v>1</v>
      </c>
      <c r="E490" s="253"/>
      <c r="F490" s="85">
        <f t="shared" si="30"/>
        <v>0</v>
      </c>
      <c r="G490" s="85"/>
      <c r="H490" s="85"/>
    </row>
    <row r="491" spans="1:8" ht="15.95" customHeight="1" x14ac:dyDescent="0.15">
      <c r="A491" s="91">
        <f>1+COUNT(A$63:A490)</f>
        <v>411</v>
      </c>
      <c r="B491" s="82" t="s">
        <v>1175</v>
      </c>
      <c r="C491" s="83" t="s">
        <v>62</v>
      </c>
      <c r="D491" s="84">
        <v>1</v>
      </c>
      <c r="E491" s="253"/>
      <c r="F491" s="85">
        <f t="shared" si="30"/>
        <v>0</v>
      </c>
      <c r="G491" s="85"/>
      <c r="H491" s="85"/>
    </row>
    <row r="492" spans="1:8" ht="15.95" customHeight="1" x14ac:dyDescent="0.15">
      <c r="A492" s="91">
        <f>1+COUNT(A$63:A491)</f>
        <v>412</v>
      </c>
      <c r="B492" s="82" t="s">
        <v>1176</v>
      </c>
      <c r="C492" s="83" t="s">
        <v>62</v>
      </c>
      <c r="D492" s="84">
        <v>1</v>
      </c>
      <c r="E492" s="253"/>
      <c r="F492" s="85">
        <f t="shared" si="30"/>
        <v>0</v>
      </c>
      <c r="G492" s="85"/>
      <c r="H492" s="85"/>
    </row>
    <row r="493" spans="1:8" ht="15.95" customHeight="1" x14ac:dyDescent="0.15">
      <c r="A493" s="91">
        <f>1+COUNT(A$63:A492)</f>
        <v>413</v>
      </c>
      <c r="B493" s="82" t="s">
        <v>1177</v>
      </c>
      <c r="C493" s="83" t="s">
        <v>62</v>
      </c>
      <c r="D493" s="84">
        <v>1</v>
      </c>
      <c r="E493" s="253"/>
      <c r="F493" s="85">
        <f t="shared" si="30"/>
        <v>0</v>
      </c>
      <c r="G493" s="85"/>
      <c r="H493" s="85"/>
    </row>
    <row r="494" spans="1:8" ht="15.95" customHeight="1" x14ac:dyDescent="0.15">
      <c r="A494" s="91">
        <f>1+COUNT(A$63:A493)</f>
        <v>414</v>
      </c>
      <c r="B494" s="82" t="s">
        <v>1178</v>
      </c>
      <c r="C494" s="83" t="s">
        <v>62</v>
      </c>
      <c r="D494" s="84">
        <v>1</v>
      </c>
      <c r="E494" s="253"/>
      <c r="F494" s="85">
        <f t="shared" si="30"/>
        <v>0</v>
      </c>
      <c r="G494" s="85"/>
      <c r="H494" s="85"/>
    </row>
    <row r="495" spans="1:8" ht="15.95" customHeight="1" x14ac:dyDescent="0.15">
      <c r="A495" s="91">
        <f>1+COUNT(A$63:A494)</f>
        <v>415</v>
      </c>
      <c r="B495" s="82" t="s">
        <v>1179</v>
      </c>
      <c r="C495" s="83" t="s">
        <v>62</v>
      </c>
      <c r="D495" s="84">
        <v>1</v>
      </c>
      <c r="E495" s="253"/>
      <c r="F495" s="85">
        <f t="shared" si="30"/>
        <v>0</v>
      </c>
      <c r="G495" s="85"/>
      <c r="H495" s="85"/>
    </row>
    <row r="496" spans="1:8" ht="15.95" customHeight="1" x14ac:dyDescent="0.15">
      <c r="A496" s="91">
        <f>1+COUNT(A$63:A495)</f>
        <v>416</v>
      </c>
      <c r="B496" s="82" t="s">
        <v>1180</v>
      </c>
      <c r="C496" s="83" t="s">
        <v>62</v>
      </c>
      <c r="D496" s="84">
        <v>1</v>
      </c>
      <c r="E496" s="253"/>
      <c r="F496" s="85">
        <f t="shared" si="30"/>
        <v>0</v>
      </c>
      <c r="G496" s="85"/>
      <c r="H496" s="85"/>
    </row>
    <row r="497" spans="1:8" ht="15.95" customHeight="1" x14ac:dyDescent="0.15">
      <c r="A497" s="91">
        <f>1+COUNT(A$63:A496)</f>
        <v>417</v>
      </c>
      <c r="B497" s="82" t="s">
        <v>1181</v>
      </c>
      <c r="C497" s="83" t="s">
        <v>62</v>
      </c>
      <c r="D497" s="84">
        <v>1</v>
      </c>
      <c r="E497" s="253"/>
      <c r="F497" s="85">
        <f t="shared" si="30"/>
        <v>0</v>
      </c>
      <c r="G497" s="85"/>
      <c r="H497" s="85"/>
    </row>
    <row r="498" spans="1:8" ht="15.95" customHeight="1" x14ac:dyDescent="0.15">
      <c r="A498" s="91">
        <f>1+COUNT(A$63:A497)</f>
        <v>418</v>
      </c>
      <c r="B498" s="82" t="s">
        <v>1182</v>
      </c>
      <c r="C498" s="83" t="s">
        <v>62</v>
      </c>
      <c r="D498" s="84">
        <v>1</v>
      </c>
      <c r="E498" s="253"/>
      <c r="F498" s="85">
        <f t="shared" si="30"/>
        <v>0</v>
      </c>
      <c r="G498" s="85"/>
      <c r="H498" s="85"/>
    </row>
    <row r="499" spans="1:8" ht="15.95" customHeight="1" x14ac:dyDescent="0.15">
      <c r="A499" s="91">
        <f>1+COUNT(A$63:A498)</f>
        <v>419</v>
      </c>
      <c r="B499" s="82" t="s">
        <v>1183</v>
      </c>
      <c r="C499" s="83" t="s">
        <v>62</v>
      </c>
      <c r="D499" s="84">
        <v>1</v>
      </c>
      <c r="E499" s="253"/>
      <c r="F499" s="85">
        <f t="shared" si="30"/>
        <v>0</v>
      </c>
      <c r="G499" s="85"/>
      <c r="H499" s="85"/>
    </row>
    <row r="500" spans="1:8" ht="15.95" customHeight="1" x14ac:dyDescent="0.15">
      <c r="A500" s="91">
        <f>1+COUNT(A$63:A499)</f>
        <v>420</v>
      </c>
      <c r="B500" s="82" t="s">
        <v>1184</v>
      </c>
      <c r="C500" s="83" t="s">
        <v>62</v>
      </c>
      <c r="D500" s="84">
        <v>1</v>
      </c>
      <c r="E500" s="253"/>
      <c r="F500" s="85">
        <f t="shared" si="30"/>
        <v>0</v>
      </c>
      <c r="G500" s="85"/>
      <c r="H500" s="85"/>
    </row>
    <row r="501" spans="1:8" ht="15.95" customHeight="1" x14ac:dyDescent="0.15">
      <c r="A501" s="91">
        <f>1+COUNT(A$63:A500)</f>
        <v>421</v>
      </c>
      <c r="B501" s="82" t="s">
        <v>1185</v>
      </c>
      <c r="C501" s="83" t="s">
        <v>62</v>
      </c>
      <c r="D501" s="84">
        <v>1</v>
      </c>
      <c r="E501" s="253"/>
      <c r="F501" s="85">
        <f t="shared" si="30"/>
        <v>0</v>
      </c>
      <c r="G501" s="85"/>
      <c r="H501" s="85"/>
    </row>
    <row r="502" spans="1:8" ht="15.95" customHeight="1" x14ac:dyDescent="0.15">
      <c r="A502" s="91">
        <f>1+COUNT(A$63:A501)</f>
        <v>422</v>
      </c>
      <c r="B502" s="82" t="s">
        <v>1186</v>
      </c>
      <c r="C502" s="83" t="s">
        <v>62</v>
      </c>
      <c r="D502" s="84">
        <v>1</v>
      </c>
      <c r="E502" s="253"/>
      <c r="F502" s="85">
        <f t="shared" si="30"/>
        <v>0</v>
      </c>
      <c r="G502" s="85"/>
      <c r="H502" s="85"/>
    </row>
    <row r="503" spans="1:8" ht="15.95" customHeight="1" x14ac:dyDescent="0.15">
      <c r="A503" s="91">
        <f>1+COUNT(A$63:A502)</f>
        <v>423</v>
      </c>
      <c r="B503" s="82" t="s">
        <v>1187</v>
      </c>
      <c r="C503" s="83" t="s">
        <v>62</v>
      </c>
      <c r="D503" s="84">
        <v>1</v>
      </c>
      <c r="E503" s="253"/>
      <c r="F503" s="85">
        <f t="shared" si="30"/>
        <v>0</v>
      </c>
      <c r="G503" s="85"/>
      <c r="H503" s="85"/>
    </row>
    <row r="504" spans="1:8" ht="15.95" customHeight="1" x14ac:dyDescent="0.15">
      <c r="A504" s="91">
        <f>1+COUNT(A$63:A503)</f>
        <v>424</v>
      </c>
      <c r="B504" s="82" t="s">
        <v>1188</v>
      </c>
      <c r="C504" s="83" t="s">
        <v>62</v>
      </c>
      <c r="D504" s="84">
        <v>1</v>
      </c>
      <c r="E504" s="253"/>
      <c r="F504" s="85">
        <f t="shared" si="30"/>
        <v>0</v>
      </c>
      <c r="G504" s="85"/>
      <c r="H504" s="85"/>
    </row>
    <row r="505" spans="1:8" ht="15.95" customHeight="1" x14ac:dyDescent="0.15">
      <c r="A505" s="91">
        <f>1+COUNT(A$63:A504)</f>
        <v>425</v>
      </c>
      <c r="B505" s="82" t="s">
        <v>1189</v>
      </c>
      <c r="C505" s="83" t="s">
        <v>62</v>
      </c>
      <c r="D505" s="84">
        <v>1</v>
      </c>
      <c r="E505" s="253"/>
      <c r="F505" s="85">
        <f t="shared" si="30"/>
        <v>0</v>
      </c>
      <c r="G505" s="85"/>
      <c r="H505" s="85"/>
    </row>
    <row r="506" spans="1:8" ht="15.95" customHeight="1" x14ac:dyDescent="0.15">
      <c r="A506" s="91">
        <f>1+COUNT(A$63:A505)</f>
        <v>426</v>
      </c>
      <c r="B506" s="82" t="s">
        <v>1190</v>
      </c>
      <c r="C506" s="83" t="s">
        <v>62</v>
      </c>
      <c r="D506" s="84">
        <v>1</v>
      </c>
      <c r="E506" s="253"/>
      <c r="F506" s="85">
        <f t="shared" si="30"/>
        <v>0</v>
      </c>
      <c r="G506" s="85"/>
      <c r="H506" s="85"/>
    </row>
    <row r="507" spans="1:8" ht="15.95" customHeight="1" x14ac:dyDescent="0.15">
      <c r="A507" s="91">
        <f>1+COUNT(A$63:A506)</f>
        <v>427</v>
      </c>
      <c r="B507" s="82" t="s">
        <v>1191</v>
      </c>
      <c r="C507" s="83" t="s">
        <v>62</v>
      </c>
      <c r="D507" s="84">
        <v>1</v>
      </c>
      <c r="E507" s="253"/>
      <c r="F507" s="85">
        <f t="shared" si="30"/>
        <v>0</v>
      </c>
      <c r="G507" s="85"/>
      <c r="H507" s="85"/>
    </row>
    <row r="508" spans="1:8" ht="15.95" customHeight="1" x14ac:dyDescent="0.15">
      <c r="A508" s="91">
        <f>1+COUNT(A$63:A507)</f>
        <v>428</v>
      </c>
      <c r="B508" s="82" t="s">
        <v>1192</v>
      </c>
      <c r="C508" s="83" t="s">
        <v>62</v>
      </c>
      <c r="D508" s="84">
        <v>1</v>
      </c>
      <c r="E508" s="253"/>
      <c r="F508" s="85">
        <f t="shared" si="30"/>
        <v>0</v>
      </c>
      <c r="G508" s="85"/>
      <c r="H508" s="85"/>
    </row>
    <row r="509" spans="1:8" ht="15.95" customHeight="1" x14ac:dyDescent="0.15">
      <c r="A509" s="91">
        <f>1+COUNT(A$63:A508)</f>
        <v>429</v>
      </c>
      <c r="B509" s="82" t="s">
        <v>1193</v>
      </c>
      <c r="C509" s="83" t="s">
        <v>62</v>
      </c>
      <c r="D509" s="84">
        <v>1</v>
      </c>
      <c r="E509" s="253"/>
      <c r="F509" s="85">
        <f t="shared" si="30"/>
        <v>0</v>
      </c>
      <c r="G509" s="85"/>
      <c r="H509" s="85"/>
    </row>
    <row r="510" spans="1:8" ht="15.95" customHeight="1" x14ac:dyDescent="0.15">
      <c r="A510" s="91">
        <f>1+COUNT(A$63:A509)</f>
        <v>430</v>
      </c>
      <c r="B510" s="82" t="s">
        <v>1194</v>
      </c>
      <c r="C510" s="83" t="s">
        <v>62</v>
      </c>
      <c r="D510" s="84">
        <v>1</v>
      </c>
      <c r="E510" s="253"/>
      <c r="F510" s="85">
        <f t="shared" si="30"/>
        <v>0</v>
      </c>
      <c r="G510" s="85"/>
      <c r="H510" s="85"/>
    </row>
    <row r="511" spans="1:8" ht="15.95" customHeight="1" x14ac:dyDescent="0.15">
      <c r="A511" s="91">
        <f>1+COUNT(A$63:A510)</f>
        <v>431</v>
      </c>
      <c r="B511" s="82" t="s">
        <v>1195</v>
      </c>
      <c r="C511" s="83" t="s">
        <v>62</v>
      </c>
      <c r="D511" s="84">
        <v>1</v>
      </c>
      <c r="E511" s="253"/>
      <c r="F511" s="85">
        <f t="shared" si="30"/>
        <v>0</v>
      </c>
      <c r="G511" s="85"/>
      <c r="H511" s="85"/>
    </row>
    <row r="512" spans="1:8" ht="15.95" customHeight="1" x14ac:dyDescent="0.15">
      <c r="A512" s="91">
        <f>1+COUNT(A$63:A511)</f>
        <v>432</v>
      </c>
      <c r="B512" s="82" t="s">
        <v>1196</v>
      </c>
      <c r="C512" s="83" t="s">
        <v>62</v>
      </c>
      <c r="D512" s="84">
        <v>1</v>
      </c>
      <c r="E512" s="253"/>
      <c r="F512" s="85">
        <f t="shared" si="30"/>
        <v>0</v>
      </c>
      <c r="G512" s="85"/>
      <c r="H512" s="85"/>
    </row>
    <row r="513" spans="1:8" ht="15.95" customHeight="1" x14ac:dyDescent="0.15">
      <c r="A513" s="91">
        <f>1+COUNT(A$63:A512)</f>
        <v>433</v>
      </c>
      <c r="B513" s="82" t="s">
        <v>1197</v>
      </c>
      <c r="C513" s="83" t="s">
        <v>62</v>
      </c>
      <c r="D513" s="84">
        <v>1</v>
      </c>
      <c r="E513" s="253"/>
      <c r="F513" s="85">
        <f t="shared" si="30"/>
        <v>0</v>
      </c>
      <c r="G513" s="85"/>
      <c r="H513" s="85"/>
    </row>
    <row r="514" spans="1:8" ht="15.95" customHeight="1" x14ac:dyDescent="0.15">
      <c r="A514" s="91">
        <f>1+COUNT(A$63:A513)</f>
        <v>434</v>
      </c>
      <c r="B514" s="82" t="s">
        <v>1198</v>
      </c>
      <c r="C514" s="83" t="s">
        <v>62</v>
      </c>
      <c r="D514" s="84">
        <v>1</v>
      </c>
      <c r="E514" s="253"/>
      <c r="F514" s="85">
        <f t="shared" si="30"/>
        <v>0</v>
      </c>
      <c r="G514" s="85"/>
      <c r="H514" s="85"/>
    </row>
    <row r="515" spans="1:8" ht="15.95" customHeight="1" x14ac:dyDescent="0.15">
      <c r="A515" s="91">
        <f>1+COUNT(A$63:A514)</f>
        <v>435</v>
      </c>
      <c r="B515" s="82" t="s">
        <v>1199</v>
      </c>
      <c r="C515" s="83" t="s">
        <v>62</v>
      </c>
      <c r="D515" s="84">
        <v>1</v>
      </c>
      <c r="E515" s="253"/>
      <c r="F515" s="85">
        <f t="shared" si="30"/>
        <v>0</v>
      </c>
      <c r="G515" s="85"/>
      <c r="H515" s="85"/>
    </row>
    <row r="516" spans="1:8" ht="15.95" customHeight="1" x14ac:dyDescent="0.15">
      <c r="A516" s="91">
        <f>1+COUNT(A$63:A515)</f>
        <v>436</v>
      </c>
      <c r="B516" s="82" t="s">
        <v>1200</v>
      </c>
      <c r="C516" s="83" t="s">
        <v>62</v>
      </c>
      <c r="D516" s="84">
        <v>1</v>
      </c>
      <c r="E516" s="253"/>
      <c r="F516" s="85">
        <f t="shared" si="30"/>
        <v>0</v>
      </c>
      <c r="G516" s="85"/>
      <c r="H516" s="85"/>
    </row>
    <row r="517" spans="1:8" ht="15.95" customHeight="1" x14ac:dyDescent="0.15">
      <c r="A517" s="91">
        <f>1+COUNT(A$63:A516)</f>
        <v>437</v>
      </c>
      <c r="B517" s="82" t="s">
        <v>1201</v>
      </c>
      <c r="C517" s="83" t="s">
        <v>62</v>
      </c>
      <c r="D517" s="84">
        <v>1</v>
      </c>
      <c r="E517" s="253"/>
      <c r="F517" s="85">
        <f t="shared" si="30"/>
        <v>0</v>
      </c>
      <c r="G517" s="85"/>
      <c r="H517" s="85"/>
    </row>
    <row r="518" spans="1:8" ht="15.95" customHeight="1" x14ac:dyDescent="0.15">
      <c r="A518" s="91">
        <f>1+COUNT(A$63:A517)</f>
        <v>438</v>
      </c>
      <c r="B518" s="82" t="s">
        <v>1202</v>
      </c>
      <c r="C518" s="83" t="s">
        <v>62</v>
      </c>
      <c r="D518" s="84">
        <v>1</v>
      </c>
      <c r="E518" s="253"/>
      <c r="F518" s="85">
        <f t="shared" si="30"/>
        <v>0</v>
      </c>
      <c r="G518" s="85"/>
      <c r="H518" s="85"/>
    </row>
    <row r="519" spans="1:8" ht="15.95" customHeight="1" x14ac:dyDescent="0.15">
      <c r="A519" s="91">
        <f>1+COUNT(A$63:A518)</f>
        <v>439</v>
      </c>
      <c r="B519" s="82" t="s">
        <v>1203</v>
      </c>
      <c r="C519" s="83" t="s">
        <v>62</v>
      </c>
      <c r="D519" s="84">
        <v>1</v>
      </c>
      <c r="E519" s="253"/>
      <c r="F519" s="85">
        <f t="shared" si="30"/>
        <v>0</v>
      </c>
      <c r="G519" s="85"/>
      <c r="H519" s="85"/>
    </row>
    <row r="520" spans="1:8" ht="15.95" customHeight="1" x14ac:dyDescent="0.15">
      <c r="A520" s="91">
        <f>1+COUNT(A$63:A519)</f>
        <v>440</v>
      </c>
      <c r="B520" s="82" t="s">
        <v>1204</v>
      </c>
      <c r="C520" s="83" t="s">
        <v>62</v>
      </c>
      <c r="D520" s="84">
        <v>1</v>
      </c>
      <c r="E520" s="253"/>
      <c r="F520" s="85">
        <f t="shared" si="30"/>
        <v>0</v>
      </c>
      <c r="G520" s="85"/>
      <c r="H520" s="85"/>
    </row>
    <row r="521" spans="1:8" ht="15.95" customHeight="1" x14ac:dyDescent="0.15">
      <c r="A521" s="91">
        <f>1+COUNT(A$63:A520)</f>
        <v>441</v>
      </c>
      <c r="B521" s="82" t="s">
        <v>1205</v>
      </c>
      <c r="C521" s="83" t="s">
        <v>62</v>
      </c>
      <c r="D521" s="84">
        <v>1</v>
      </c>
      <c r="E521" s="253"/>
      <c r="F521" s="85">
        <f t="shared" si="30"/>
        <v>0</v>
      </c>
      <c r="G521" s="85"/>
      <c r="H521" s="85"/>
    </row>
    <row r="522" spans="1:8" ht="15.95" customHeight="1" x14ac:dyDescent="0.15">
      <c r="A522" s="91">
        <f>1+COUNT(A$63:A521)</f>
        <v>442</v>
      </c>
      <c r="B522" s="82" t="s">
        <v>1206</v>
      </c>
      <c r="C522" s="83" t="s">
        <v>62</v>
      </c>
      <c r="D522" s="84">
        <v>1</v>
      </c>
      <c r="E522" s="253"/>
      <c r="F522" s="85">
        <f t="shared" si="30"/>
        <v>0</v>
      </c>
      <c r="G522" s="85"/>
      <c r="H522" s="85"/>
    </row>
    <row r="523" spans="1:8" ht="15.95" customHeight="1" x14ac:dyDescent="0.15">
      <c r="A523" s="91">
        <f>1+COUNT(A$63:A522)</f>
        <v>443</v>
      </c>
      <c r="B523" s="82" t="s">
        <v>1207</v>
      </c>
      <c r="C523" s="83" t="s">
        <v>62</v>
      </c>
      <c r="D523" s="84">
        <v>1</v>
      </c>
      <c r="E523" s="253"/>
      <c r="F523" s="85">
        <f t="shared" si="30"/>
        <v>0</v>
      </c>
      <c r="G523" s="85"/>
      <c r="H523" s="85"/>
    </row>
    <row r="524" spans="1:8" ht="15.95" customHeight="1" x14ac:dyDescent="0.15">
      <c r="A524" s="91">
        <f>1+COUNT(A$63:A523)</f>
        <v>444</v>
      </c>
      <c r="B524" s="82" t="s">
        <v>1208</v>
      </c>
      <c r="C524" s="83" t="s">
        <v>62</v>
      </c>
      <c r="D524" s="84">
        <v>1</v>
      </c>
      <c r="E524" s="253"/>
      <c r="F524" s="85">
        <f t="shared" si="30"/>
        <v>0</v>
      </c>
      <c r="G524" s="85"/>
      <c r="H524" s="85"/>
    </row>
    <row r="525" spans="1:8" ht="15.95" customHeight="1" x14ac:dyDescent="0.15">
      <c r="A525" s="91">
        <f>1+COUNT(A$63:A524)</f>
        <v>445</v>
      </c>
      <c r="B525" s="82" t="s">
        <v>1209</v>
      </c>
      <c r="C525" s="83" t="s">
        <v>62</v>
      </c>
      <c r="D525" s="84">
        <v>1</v>
      </c>
      <c r="E525" s="253"/>
      <c r="F525" s="85">
        <f t="shared" si="30"/>
        <v>0</v>
      </c>
      <c r="G525" s="85"/>
      <c r="H525" s="85"/>
    </row>
    <row r="526" spans="1:8" ht="15.95" customHeight="1" x14ac:dyDescent="0.15">
      <c r="A526" s="91">
        <f>1+COUNT(A$63:A525)</f>
        <v>446</v>
      </c>
      <c r="B526" s="82" t="s">
        <v>1210</v>
      </c>
      <c r="C526" s="83" t="s">
        <v>62</v>
      </c>
      <c r="D526" s="84">
        <v>1</v>
      </c>
      <c r="E526" s="253"/>
      <c r="F526" s="85">
        <f t="shared" si="30"/>
        <v>0</v>
      </c>
      <c r="G526" s="85"/>
      <c r="H526" s="85"/>
    </row>
    <row r="527" spans="1:8" ht="15.95" customHeight="1" x14ac:dyDescent="0.15">
      <c r="A527" s="91">
        <f>1+COUNT(A$63:A526)</f>
        <v>447</v>
      </c>
      <c r="B527" s="82" t="s">
        <v>1211</v>
      </c>
      <c r="C527" s="83" t="s">
        <v>62</v>
      </c>
      <c r="D527" s="84">
        <v>1</v>
      </c>
      <c r="E527" s="253"/>
      <c r="F527" s="85">
        <f t="shared" si="30"/>
        <v>0</v>
      </c>
      <c r="G527" s="85"/>
      <c r="H527" s="85"/>
    </row>
    <row r="528" spans="1:8" ht="15.95" customHeight="1" x14ac:dyDescent="0.15">
      <c r="A528" s="91">
        <f>1+COUNT(A$63:A527)</f>
        <v>448</v>
      </c>
      <c r="B528" s="82" t="s">
        <v>1212</v>
      </c>
      <c r="C528" s="83" t="s">
        <v>62</v>
      </c>
      <c r="D528" s="84">
        <v>1</v>
      </c>
      <c r="E528" s="253"/>
      <c r="F528" s="85">
        <f t="shared" si="30"/>
        <v>0</v>
      </c>
      <c r="G528" s="85"/>
      <c r="H528" s="85"/>
    </row>
    <row r="529" spans="1:8" ht="15.95" customHeight="1" x14ac:dyDescent="0.15">
      <c r="A529" s="91">
        <f>1+COUNT(A$63:A528)</f>
        <v>449</v>
      </c>
      <c r="B529" s="82" t="s">
        <v>1213</v>
      </c>
      <c r="C529" s="83" t="s">
        <v>62</v>
      </c>
      <c r="D529" s="84">
        <v>1</v>
      </c>
      <c r="E529" s="253"/>
      <c r="F529" s="85">
        <f t="shared" si="30"/>
        <v>0</v>
      </c>
      <c r="G529" s="85"/>
      <c r="H529" s="85"/>
    </row>
    <row r="530" spans="1:8" ht="15.95" customHeight="1" x14ac:dyDescent="0.15">
      <c r="A530" s="91">
        <f>1+COUNT(A$63:A529)</f>
        <v>450</v>
      </c>
      <c r="B530" s="82" t="s">
        <v>1214</v>
      </c>
      <c r="C530" s="83" t="s">
        <v>62</v>
      </c>
      <c r="D530" s="84">
        <v>1</v>
      </c>
      <c r="E530" s="253"/>
      <c r="F530" s="85">
        <f t="shared" si="30"/>
        <v>0</v>
      </c>
      <c r="G530" s="85"/>
      <c r="H530" s="85"/>
    </row>
    <row r="531" spans="1:8" ht="15.95" customHeight="1" x14ac:dyDescent="0.15">
      <c r="A531" s="91">
        <f>1+COUNT(A$63:A530)</f>
        <v>451</v>
      </c>
      <c r="B531" s="82" t="s">
        <v>1215</v>
      </c>
      <c r="C531" s="83" t="s">
        <v>62</v>
      </c>
      <c r="D531" s="84">
        <v>1</v>
      </c>
      <c r="E531" s="253"/>
      <c r="F531" s="85">
        <f t="shared" si="30"/>
        <v>0</v>
      </c>
      <c r="G531" s="85"/>
      <c r="H531" s="85"/>
    </row>
    <row r="532" spans="1:8" ht="15.95" customHeight="1" x14ac:dyDescent="0.15">
      <c r="A532" s="91">
        <f>1+COUNT(A$63:A531)</f>
        <v>452</v>
      </c>
      <c r="B532" s="82" t="s">
        <v>1216</v>
      </c>
      <c r="C532" s="83" t="s">
        <v>62</v>
      </c>
      <c r="D532" s="84">
        <v>1</v>
      </c>
      <c r="E532" s="253"/>
      <c r="F532" s="85">
        <f t="shared" si="30"/>
        <v>0</v>
      </c>
      <c r="G532" s="85"/>
      <c r="H532" s="85"/>
    </row>
    <row r="533" spans="1:8" ht="15.95" customHeight="1" x14ac:dyDescent="0.15">
      <c r="A533" s="91">
        <f>1+COUNT(A$63:A532)</f>
        <v>453</v>
      </c>
      <c r="B533" s="82" t="s">
        <v>1217</v>
      </c>
      <c r="C533" s="83" t="s">
        <v>62</v>
      </c>
      <c r="D533" s="84">
        <v>1</v>
      </c>
      <c r="E533" s="253"/>
      <c r="F533" s="85">
        <f t="shared" si="30"/>
        <v>0</v>
      </c>
      <c r="G533" s="85"/>
      <c r="H533" s="85"/>
    </row>
    <row r="534" spans="1:8" ht="15.95" customHeight="1" x14ac:dyDescent="0.15">
      <c r="A534" s="91">
        <f>1+COUNT(A$63:A533)</f>
        <v>454</v>
      </c>
      <c r="B534" s="82" t="s">
        <v>1218</v>
      </c>
      <c r="C534" s="83" t="s">
        <v>62</v>
      </c>
      <c r="D534" s="84">
        <v>1</v>
      </c>
      <c r="E534" s="253"/>
      <c r="F534" s="85">
        <f t="shared" si="30"/>
        <v>0</v>
      </c>
      <c r="G534" s="85"/>
      <c r="H534" s="85"/>
    </row>
    <row r="535" spans="1:8" ht="15.95" customHeight="1" x14ac:dyDescent="0.15">
      <c r="A535" s="91">
        <f>1+COUNT(A$63:A534)</f>
        <v>455</v>
      </c>
      <c r="B535" s="82" t="s">
        <v>1219</v>
      </c>
      <c r="C535" s="83" t="s">
        <v>62</v>
      </c>
      <c r="D535" s="84">
        <v>1</v>
      </c>
      <c r="E535" s="253"/>
      <c r="F535" s="85">
        <f t="shared" si="30"/>
        <v>0</v>
      </c>
      <c r="G535" s="85"/>
      <c r="H535" s="85"/>
    </row>
    <row r="536" spans="1:8" ht="15.95" customHeight="1" x14ac:dyDescent="0.15">
      <c r="A536" s="91">
        <f>1+COUNT(A$63:A535)</f>
        <v>456</v>
      </c>
      <c r="B536" s="82" t="s">
        <v>1220</v>
      </c>
      <c r="C536" s="83" t="s">
        <v>62</v>
      </c>
      <c r="D536" s="84">
        <v>1</v>
      </c>
      <c r="E536" s="253"/>
      <c r="F536" s="85">
        <f t="shared" si="30"/>
        <v>0</v>
      </c>
      <c r="G536" s="85"/>
      <c r="H536" s="85"/>
    </row>
    <row r="537" spans="1:8" ht="15.95" customHeight="1" x14ac:dyDescent="0.15">
      <c r="A537" s="91">
        <f>1+COUNT(A$63:A536)</f>
        <v>457</v>
      </c>
      <c r="B537" s="82" t="s">
        <v>1221</v>
      </c>
      <c r="C537" s="83" t="s">
        <v>62</v>
      </c>
      <c r="D537" s="84">
        <v>1</v>
      </c>
      <c r="E537" s="253"/>
      <c r="F537" s="85">
        <f t="shared" si="30"/>
        <v>0</v>
      </c>
      <c r="G537" s="85"/>
      <c r="H537" s="85"/>
    </row>
    <row r="538" spans="1:8" ht="15.95" customHeight="1" x14ac:dyDescent="0.15">
      <c r="A538" s="91">
        <f>1+COUNT(A$63:A537)</f>
        <v>458</v>
      </c>
      <c r="B538" s="82" t="s">
        <v>1222</v>
      </c>
      <c r="C538" s="83" t="s">
        <v>62</v>
      </c>
      <c r="D538" s="84">
        <v>1</v>
      </c>
      <c r="E538" s="253"/>
      <c r="F538" s="85">
        <f t="shared" si="30"/>
        <v>0</v>
      </c>
      <c r="G538" s="85"/>
      <c r="H538" s="85"/>
    </row>
    <row r="539" spans="1:8" ht="15.95" customHeight="1" x14ac:dyDescent="0.15">
      <c r="A539" s="91">
        <f>1+COUNT(A$63:A538)</f>
        <v>459</v>
      </c>
      <c r="B539" s="82" t="s">
        <v>1223</v>
      </c>
      <c r="C539" s="83" t="s">
        <v>62</v>
      </c>
      <c r="D539" s="84">
        <v>1</v>
      </c>
      <c r="E539" s="253"/>
      <c r="F539" s="85">
        <f t="shared" si="30"/>
        <v>0</v>
      </c>
      <c r="G539" s="85"/>
      <c r="H539" s="85"/>
    </row>
    <row r="540" spans="1:8" ht="15.95" customHeight="1" x14ac:dyDescent="0.15">
      <c r="A540" s="91">
        <f>1+COUNT(A$63:A539)</f>
        <v>460</v>
      </c>
      <c r="B540" s="82" t="s">
        <v>1224</v>
      </c>
      <c r="C540" s="83" t="s">
        <v>62</v>
      </c>
      <c r="D540" s="84">
        <v>1</v>
      </c>
      <c r="E540" s="253"/>
      <c r="F540" s="85">
        <f t="shared" si="30"/>
        <v>0</v>
      </c>
      <c r="G540" s="85"/>
      <c r="H540" s="85"/>
    </row>
    <row r="541" spans="1:8" ht="15.95" customHeight="1" x14ac:dyDescent="0.15">
      <c r="A541" s="91">
        <f>1+COUNT(A$63:A540)</f>
        <v>461</v>
      </c>
      <c r="B541" s="82" t="s">
        <v>1225</v>
      </c>
      <c r="C541" s="83" t="s">
        <v>62</v>
      </c>
      <c r="D541" s="84">
        <v>1</v>
      </c>
      <c r="E541" s="253"/>
      <c r="F541" s="85">
        <f t="shared" ref="F541:F565" si="31">ROUND(D541*ROUND(E541,2),2)</f>
        <v>0</v>
      </c>
      <c r="G541" s="85"/>
      <c r="H541" s="85"/>
    </row>
    <row r="542" spans="1:8" ht="15.95" customHeight="1" x14ac:dyDescent="0.15">
      <c r="A542" s="91">
        <f>1+COUNT(A$63:A541)</f>
        <v>462</v>
      </c>
      <c r="B542" s="82" t="s">
        <v>1226</v>
      </c>
      <c r="C542" s="83" t="s">
        <v>62</v>
      </c>
      <c r="D542" s="84">
        <v>1</v>
      </c>
      <c r="E542" s="253"/>
      <c r="F542" s="85">
        <f t="shared" si="31"/>
        <v>0</v>
      </c>
      <c r="G542" s="85"/>
      <c r="H542" s="85"/>
    </row>
    <row r="543" spans="1:8" ht="15.95" customHeight="1" x14ac:dyDescent="0.15">
      <c r="A543" s="91">
        <f>1+COUNT(A$63:A542)</f>
        <v>463</v>
      </c>
      <c r="B543" s="82" t="s">
        <v>1227</v>
      </c>
      <c r="C543" s="83" t="s">
        <v>62</v>
      </c>
      <c r="D543" s="84">
        <v>1</v>
      </c>
      <c r="E543" s="253"/>
      <c r="F543" s="85">
        <f t="shared" si="31"/>
        <v>0</v>
      </c>
      <c r="G543" s="85"/>
      <c r="H543" s="85"/>
    </row>
    <row r="544" spans="1:8" ht="15.95" customHeight="1" x14ac:dyDescent="0.15">
      <c r="A544" s="91">
        <f>1+COUNT(A$63:A543)</f>
        <v>464</v>
      </c>
      <c r="B544" s="82" t="s">
        <v>1228</v>
      </c>
      <c r="C544" s="83" t="s">
        <v>62</v>
      </c>
      <c r="D544" s="84">
        <v>1</v>
      </c>
      <c r="E544" s="253"/>
      <c r="F544" s="85">
        <f t="shared" si="31"/>
        <v>0</v>
      </c>
      <c r="G544" s="85"/>
      <c r="H544" s="85"/>
    </row>
    <row r="545" spans="1:8" ht="15.95" customHeight="1" x14ac:dyDescent="0.15">
      <c r="A545" s="91">
        <f>1+COUNT(A$63:A544)</f>
        <v>465</v>
      </c>
      <c r="B545" s="82" t="s">
        <v>1229</v>
      </c>
      <c r="C545" s="83" t="s">
        <v>62</v>
      </c>
      <c r="D545" s="84">
        <v>1</v>
      </c>
      <c r="E545" s="253"/>
      <c r="F545" s="85">
        <f t="shared" si="31"/>
        <v>0</v>
      </c>
      <c r="G545" s="85"/>
      <c r="H545" s="85"/>
    </row>
    <row r="546" spans="1:8" ht="15.95" customHeight="1" x14ac:dyDescent="0.15">
      <c r="A546" s="91">
        <f>1+COUNT(A$63:A545)</f>
        <v>466</v>
      </c>
      <c r="B546" s="82" t="s">
        <v>1230</v>
      </c>
      <c r="C546" s="83" t="s">
        <v>62</v>
      </c>
      <c r="D546" s="84">
        <v>1</v>
      </c>
      <c r="E546" s="253"/>
      <c r="F546" s="85">
        <f t="shared" si="31"/>
        <v>0</v>
      </c>
      <c r="G546" s="85"/>
      <c r="H546" s="85"/>
    </row>
    <row r="547" spans="1:8" ht="15.95" customHeight="1" x14ac:dyDescent="0.15">
      <c r="A547" s="91">
        <f>1+COUNT(A$63:A546)</f>
        <v>467</v>
      </c>
      <c r="B547" s="82" t="s">
        <v>1231</v>
      </c>
      <c r="C547" s="83" t="s">
        <v>62</v>
      </c>
      <c r="D547" s="84">
        <v>1</v>
      </c>
      <c r="E547" s="253"/>
      <c r="F547" s="85">
        <f t="shared" si="31"/>
        <v>0</v>
      </c>
      <c r="G547" s="85"/>
      <c r="H547" s="85"/>
    </row>
    <row r="548" spans="1:8" ht="15.95" customHeight="1" x14ac:dyDescent="0.15">
      <c r="A548" s="91">
        <f>1+COUNT(A$63:A547)</f>
        <v>468</v>
      </c>
      <c r="B548" s="82" t="s">
        <v>1232</v>
      </c>
      <c r="C548" s="83" t="s">
        <v>62</v>
      </c>
      <c r="D548" s="84">
        <v>1</v>
      </c>
      <c r="E548" s="253"/>
      <c r="F548" s="85">
        <f t="shared" si="31"/>
        <v>0</v>
      </c>
      <c r="G548" s="85"/>
      <c r="H548" s="85"/>
    </row>
    <row r="549" spans="1:8" ht="15.95" customHeight="1" x14ac:dyDescent="0.15">
      <c r="A549" s="91">
        <f>1+COUNT(A$63:A548)</f>
        <v>469</v>
      </c>
      <c r="B549" s="82" t="s">
        <v>1233</v>
      </c>
      <c r="C549" s="83" t="s">
        <v>62</v>
      </c>
      <c r="D549" s="84">
        <v>1</v>
      </c>
      <c r="E549" s="253"/>
      <c r="F549" s="85">
        <f t="shared" si="31"/>
        <v>0</v>
      </c>
      <c r="G549" s="85"/>
      <c r="H549" s="85"/>
    </row>
    <row r="550" spans="1:8" ht="15.95" customHeight="1" x14ac:dyDescent="0.15">
      <c r="A550" s="91">
        <f>1+COUNT(A$63:A549)</f>
        <v>470</v>
      </c>
      <c r="B550" s="82" t="s">
        <v>1234</v>
      </c>
      <c r="C550" s="83" t="s">
        <v>62</v>
      </c>
      <c r="D550" s="84">
        <v>1</v>
      </c>
      <c r="E550" s="253"/>
      <c r="F550" s="85">
        <f t="shared" si="31"/>
        <v>0</v>
      </c>
      <c r="G550" s="85"/>
      <c r="H550" s="85"/>
    </row>
    <row r="551" spans="1:8" ht="15.95" customHeight="1" x14ac:dyDescent="0.15">
      <c r="A551" s="91">
        <f>1+COUNT(A$63:A550)</f>
        <v>471</v>
      </c>
      <c r="B551" s="82" t="s">
        <v>1235</v>
      </c>
      <c r="C551" s="83" t="s">
        <v>62</v>
      </c>
      <c r="D551" s="84">
        <v>1</v>
      </c>
      <c r="E551" s="253"/>
      <c r="F551" s="85">
        <f t="shared" si="31"/>
        <v>0</v>
      </c>
      <c r="G551" s="85"/>
      <c r="H551" s="85"/>
    </row>
    <row r="552" spans="1:8" ht="15.95" customHeight="1" x14ac:dyDescent="0.15">
      <c r="A552" s="91">
        <f>1+COUNT(A$63:A551)</f>
        <v>472</v>
      </c>
      <c r="B552" s="82" t="s">
        <v>1236</v>
      </c>
      <c r="C552" s="83" t="s">
        <v>62</v>
      </c>
      <c r="D552" s="84">
        <v>1</v>
      </c>
      <c r="E552" s="253"/>
      <c r="F552" s="85">
        <f t="shared" si="31"/>
        <v>0</v>
      </c>
      <c r="G552" s="85"/>
      <c r="H552" s="85"/>
    </row>
    <row r="553" spans="1:8" ht="15.95" customHeight="1" x14ac:dyDescent="0.15">
      <c r="A553" s="91">
        <f>1+COUNT(A$63:A552)</f>
        <v>473</v>
      </c>
      <c r="B553" s="82" t="s">
        <v>1237</v>
      </c>
      <c r="C553" s="83" t="s">
        <v>62</v>
      </c>
      <c r="D553" s="84">
        <v>1</v>
      </c>
      <c r="E553" s="253"/>
      <c r="F553" s="85">
        <f t="shared" si="31"/>
        <v>0</v>
      </c>
      <c r="G553" s="85"/>
      <c r="H553" s="85"/>
    </row>
    <row r="554" spans="1:8" ht="15.95" customHeight="1" x14ac:dyDescent="0.15">
      <c r="A554" s="91">
        <f>1+COUNT(A$63:A553)</f>
        <v>474</v>
      </c>
      <c r="B554" s="82" t="s">
        <v>1238</v>
      </c>
      <c r="C554" s="83" t="s">
        <v>62</v>
      </c>
      <c r="D554" s="84">
        <v>1</v>
      </c>
      <c r="E554" s="253"/>
      <c r="F554" s="85">
        <f t="shared" si="31"/>
        <v>0</v>
      </c>
      <c r="G554" s="85"/>
      <c r="H554" s="85"/>
    </row>
    <row r="555" spans="1:8" ht="15.95" customHeight="1" x14ac:dyDescent="0.15">
      <c r="A555" s="91">
        <f>1+COUNT(A$63:A554)</f>
        <v>475</v>
      </c>
      <c r="B555" s="82" t="s">
        <v>1239</v>
      </c>
      <c r="C555" s="83" t="s">
        <v>62</v>
      </c>
      <c r="D555" s="84">
        <v>1</v>
      </c>
      <c r="E555" s="253"/>
      <c r="F555" s="85">
        <f t="shared" si="31"/>
        <v>0</v>
      </c>
      <c r="G555" s="85"/>
      <c r="H555" s="85"/>
    </row>
    <row r="556" spans="1:8" ht="15.95" customHeight="1" x14ac:dyDescent="0.15">
      <c r="A556" s="91">
        <f>1+COUNT(A$63:A555)</f>
        <v>476</v>
      </c>
      <c r="B556" s="82" t="s">
        <v>1240</v>
      </c>
      <c r="C556" s="83" t="s">
        <v>62</v>
      </c>
      <c r="D556" s="84">
        <v>1</v>
      </c>
      <c r="E556" s="253"/>
      <c r="F556" s="85">
        <f t="shared" si="31"/>
        <v>0</v>
      </c>
      <c r="G556" s="85"/>
      <c r="H556" s="85"/>
    </row>
    <row r="557" spans="1:8" ht="15.95" customHeight="1" x14ac:dyDescent="0.15">
      <c r="A557" s="91">
        <f>1+COUNT(A$63:A556)</f>
        <v>477</v>
      </c>
      <c r="B557" s="82" t="s">
        <v>1241</v>
      </c>
      <c r="C557" s="83" t="s">
        <v>62</v>
      </c>
      <c r="D557" s="84">
        <v>1</v>
      </c>
      <c r="E557" s="253"/>
      <c r="F557" s="85">
        <f t="shared" si="31"/>
        <v>0</v>
      </c>
      <c r="G557" s="85"/>
      <c r="H557" s="85"/>
    </row>
    <row r="558" spans="1:8" ht="15.95" customHeight="1" x14ac:dyDescent="0.15">
      <c r="A558" s="91">
        <f>1+COUNT(A$63:A557)</f>
        <v>478</v>
      </c>
      <c r="B558" s="82" t="s">
        <v>1242</v>
      </c>
      <c r="C558" s="83" t="s">
        <v>62</v>
      </c>
      <c r="D558" s="84">
        <v>1</v>
      </c>
      <c r="E558" s="253"/>
      <c r="F558" s="85">
        <f t="shared" si="31"/>
        <v>0</v>
      </c>
      <c r="G558" s="85"/>
      <c r="H558" s="85"/>
    </row>
    <row r="559" spans="1:8" ht="15.95" customHeight="1" x14ac:dyDescent="0.15">
      <c r="A559" s="91">
        <f>1+COUNT(A$63:A558)</f>
        <v>479</v>
      </c>
      <c r="B559" s="82" t="s">
        <v>1243</v>
      </c>
      <c r="C559" s="83" t="s">
        <v>62</v>
      </c>
      <c r="D559" s="84">
        <v>1</v>
      </c>
      <c r="E559" s="253"/>
      <c r="F559" s="85">
        <f t="shared" si="31"/>
        <v>0</v>
      </c>
      <c r="G559" s="85"/>
      <c r="H559" s="85"/>
    </row>
    <row r="560" spans="1:8" ht="15.95" customHeight="1" x14ac:dyDescent="0.15">
      <c r="A560" s="91">
        <f>1+COUNT(A$63:A559)</f>
        <v>480</v>
      </c>
      <c r="B560" s="82" t="s">
        <v>1244</v>
      </c>
      <c r="C560" s="83" t="s">
        <v>62</v>
      </c>
      <c r="D560" s="84">
        <v>1</v>
      </c>
      <c r="E560" s="253"/>
      <c r="F560" s="85">
        <f t="shared" si="31"/>
        <v>0</v>
      </c>
      <c r="G560" s="85"/>
      <c r="H560" s="85"/>
    </row>
    <row r="561" spans="1:8" ht="15.95" customHeight="1" x14ac:dyDescent="0.15">
      <c r="A561" s="91">
        <f>1+COUNT(A$63:A560)</f>
        <v>481</v>
      </c>
      <c r="B561" s="82" t="s">
        <v>1245</v>
      </c>
      <c r="C561" s="83" t="s">
        <v>62</v>
      </c>
      <c r="D561" s="84">
        <v>1</v>
      </c>
      <c r="E561" s="253"/>
      <c r="F561" s="85">
        <f t="shared" si="31"/>
        <v>0</v>
      </c>
      <c r="G561" s="85"/>
      <c r="H561" s="85"/>
    </row>
    <row r="562" spans="1:8" ht="15.95" customHeight="1" x14ac:dyDescent="0.15">
      <c r="A562" s="91">
        <f>1+COUNT(A$63:A561)</f>
        <v>482</v>
      </c>
      <c r="B562" s="82" t="s">
        <v>1246</v>
      </c>
      <c r="C562" s="83" t="s">
        <v>62</v>
      </c>
      <c r="D562" s="84">
        <v>1</v>
      </c>
      <c r="E562" s="253"/>
      <c r="F562" s="85">
        <f t="shared" si="31"/>
        <v>0</v>
      </c>
      <c r="G562" s="85"/>
      <c r="H562" s="85"/>
    </row>
    <row r="563" spans="1:8" ht="15.95" customHeight="1" x14ac:dyDescent="0.15">
      <c r="A563" s="91">
        <f>1+COUNT(A$63:A562)</f>
        <v>483</v>
      </c>
      <c r="B563" s="82" t="s">
        <v>1247</v>
      </c>
      <c r="C563" s="83" t="s">
        <v>62</v>
      </c>
      <c r="D563" s="84">
        <v>1</v>
      </c>
      <c r="E563" s="253"/>
      <c r="F563" s="85">
        <f t="shared" si="31"/>
        <v>0</v>
      </c>
      <c r="G563" s="85"/>
      <c r="H563" s="85"/>
    </row>
    <row r="564" spans="1:8" ht="15.95" customHeight="1" x14ac:dyDescent="0.15">
      <c r="A564" s="91">
        <f>1+COUNT(A$63:A563)</f>
        <v>484</v>
      </c>
      <c r="B564" s="82" t="s">
        <v>1248</v>
      </c>
      <c r="C564" s="83" t="s">
        <v>62</v>
      </c>
      <c r="D564" s="84">
        <v>1</v>
      </c>
      <c r="E564" s="253"/>
      <c r="F564" s="85">
        <f t="shared" si="31"/>
        <v>0</v>
      </c>
      <c r="G564" s="85"/>
      <c r="H564" s="85"/>
    </row>
    <row r="565" spans="1:8" ht="15.95" customHeight="1" x14ac:dyDescent="0.15">
      <c r="A565" s="91">
        <f>1+COUNT(A$63:A564)</f>
        <v>485</v>
      </c>
      <c r="B565" s="82" t="s">
        <v>1249</v>
      </c>
      <c r="C565" s="83" t="s">
        <v>62</v>
      </c>
      <c r="D565" s="84">
        <v>1</v>
      </c>
      <c r="E565" s="253"/>
      <c r="F565" s="85">
        <f t="shared" si="31"/>
        <v>0</v>
      </c>
      <c r="G565" s="85"/>
      <c r="H565" s="85"/>
    </row>
    <row r="566" spans="1:8" ht="15.95" customHeight="1" x14ac:dyDescent="0.15">
      <c r="B566" s="86" t="s">
        <v>1250</v>
      </c>
      <c r="C566" s="93"/>
      <c r="D566" s="87"/>
      <c r="E566" s="141"/>
      <c r="F566" s="92">
        <f>SUM(F92:F565)</f>
        <v>0</v>
      </c>
      <c r="G566" s="126"/>
      <c r="H566" s="126"/>
    </row>
    <row r="567" spans="1:8" ht="15.95" customHeight="1" x14ac:dyDescent="0.15">
      <c r="B567" s="145"/>
      <c r="C567" s="144"/>
      <c r="D567" s="144"/>
      <c r="E567" s="128"/>
      <c r="F567" s="130"/>
      <c r="G567" s="126"/>
      <c r="H567" s="126"/>
    </row>
    <row r="568" spans="1:8" ht="44.25" customHeight="1" x14ac:dyDescent="0.15">
      <c r="B568" s="324" t="s">
        <v>1251</v>
      </c>
      <c r="C568" s="324"/>
      <c r="D568" s="324"/>
      <c r="E568" s="232"/>
      <c r="F568" s="232"/>
      <c r="G568" s="121"/>
      <c r="H568" s="121"/>
    </row>
    <row r="569" spans="1:8" ht="22.35" customHeight="1" x14ac:dyDescent="0.15">
      <c r="B569" s="324" t="s">
        <v>1252</v>
      </c>
      <c r="C569" s="324"/>
      <c r="D569" s="324"/>
      <c r="E569" s="232"/>
      <c r="F569" s="232"/>
      <c r="G569" s="121"/>
      <c r="H569" s="121"/>
    </row>
    <row r="570" spans="1:8" ht="21.75" customHeight="1" x14ac:dyDescent="0.15">
      <c r="B570" s="324" t="s">
        <v>1253</v>
      </c>
      <c r="C570" s="324"/>
      <c r="D570" s="324"/>
      <c r="E570" s="232"/>
      <c r="F570" s="232"/>
      <c r="G570" s="121"/>
      <c r="H570" s="121"/>
    </row>
    <row r="571" spans="1:8" ht="14.25" customHeight="1" x14ac:dyDescent="0.15">
      <c r="B571" s="324" t="s">
        <v>1254</v>
      </c>
      <c r="C571" s="324"/>
      <c r="D571" s="324"/>
      <c r="E571" s="232"/>
      <c r="F571" s="232"/>
      <c r="G571" s="121"/>
      <c r="H571" s="121"/>
    </row>
    <row r="572" spans="1:8" ht="15.75" customHeight="1" x14ac:dyDescent="0.15">
      <c r="B572" s="324" t="s">
        <v>1255</v>
      </c>
      <c r="C572" s="324"/>
      <c r="D572" s="324"/>
      <c r="E572" s="232"/>
      <c r="F572" s="232"/>
      <c r="G572" s="121"/>
      <c r="H572" s="121"/>
    </row>
    <row r="573" spans="1:8" ht="15.75" customHeight="1" x14ac:dyDescent="0.15">
      <c r="B573" s="324" t="s">
        <v>1256</v>
      </c>
      <c r="C573" s="324"/>
      <c r="D573" s="324"/>
      <c r="E573" s="232"/>
      <c r="F573" s="232"/>
      <c r="G573" s="121"/>
      <c r="H573" s="121"/>
    </row>
    <row r="574" spans="1:8" ht="16.5" customHeight="1" x14ac:dyDescent="0.15">
      <c r="B574" s="324" t="s">
        <v>1257</v>
      </c>
      <c r="C574" s="324"/>
      <c r="D574" s="324"/>
      <c r="E574" s="232"/>
      <c r="F574" s="232"/>
      <c r="G574" s="121"/>
      <c r="H574" s="121"/>
    </row>
    <row r="575" spans="1:8" ht="34.5" customHeight="1" x14ac:dyDescent="0.15">
      <c r="B575" s="324" t="s">
        <v>1700</v>
      </c>
      <c r="C575" s="324"/>
      <c r="D575" s="324"/>
      <c r="E575" s="232"/>
      <c r="F575" s="126"/>
      <c r="G575" s="121"/>
      <c r="H575" s="121"/>
    </row>
    <row r="576" spans="1:8" ht="15.6" customHeight="1" x14ac:dyDescent="0.15">
      <c r="C576" s="151"/>
      <c r="D576" s="151"/>
    </row>
    <row r="577" spans="1:8" ht="15.95" customHeight="1" x14ac:dyDescent="0.15">
      <c r="A577" s="79" t="s">
        <v>1258</v>
      </c>
      <c r="B577" s="79" t="s">
        <v>1259</v>
      </c>
      <c r="C577" s="80"/>
      <c r="D577" s="80"/>
      <c r="E577" s="105"/>
      <c r="F577" s="105"/>
      <c r="G577" s="81"/>
      <c r="H577" s="81"/>
    </row>
    <row r="578" spans="1:8" ht="15.95" customHeight="1" x14ac:dyDescent="0.15">
      <c r="B578" s="152"/>
      <c r="C578" s="151"/>
      <c r="D578" s="151"/>
    </row>
    <row r="579" spans="1:8" ht="15.75" customHeight="1" x14ac:dyDescent="0.15">
      <c r="A579" s="94" t="s">
        <v>1260</v>
      </c>
      <c r="B579" s="94" t="s">
        <v>1261</v>
      </c>
      <c r="C579" s="83"/>
      <c r="D579" s="88"/>
      <c r="E579" s="141"/>
      <c r="F579" s="85"/>
      <c r="G579" s="269"/>
      <c r="H579" s="269"/>
    </row>
    <row r="580" spans="1:8" ht="15.95" customHeight="1" x14ac:dyDescent="0.15">
      <c r="A580" s="86" t="s">
        <v>53</v>
      </c>
      <c r="B580" s="86" t="s">
        <v>54</v>
      </c>
      <c r="C580" s="87" t="s">
        <v>55</v>
      </c>
      <c r="D580" s="89" t="s">
        <v>56</v>
      </c>
      <c r="E580" s="310" t="s">
        <v>57</v>
      </c>
      <c r="F580" s="90" t="s">
        <v>58</v>
      </c>
      <c r="G580" s="90" t="s">
        <v>59</v>
      </c>
      <c r="H580" s="90" t="s">
        <v>60</v>
      </c>
    </row>
    <row r="581" spans="1:8" ht="15.95" customHeight="1" x14ac:dyDescent="0.15">
      <c r="A581" s="91">
        <f>1+COUNT(A$63:A580)</f>
        <v>486</v>
      </c>
      <c r="B581" s="82" t="s">
        <v>1262</v>
      </c>
      <c r="C581" s="83" t="s">
        <v>62</v>
      </c>
      <c r="D581" s="84">
        <v>1</v>
      </c>
      <c r="E581" s="253"/>
      <c r="F581" s="85">
        <f t="shared" ref="F581:F584" si="32">ROUND(D581*ROUND(E581,2),2)</f>
        <v>0</v>
      </c>
      <c r="G581" s="85"/>
      <c r="H581" s="85"/>
    </row>
    <row r="582" spans="1:8" ht="15.95" customHeight="1" x14ac:dyDescent="0.15">
      <c r="A582" s="91">
        <f>1+COUNT(A$63:A581)</f>
        <v>487</v>
      </c>
      <c r="B582" s="82" t="s">
        <v>1263</v>
      </c>
      <c r="C582" s="83" t="s">
        <v>62</v>
      </c>
      <c r="D582" s="84">
        <v>1</v>
      </c>
      <c r="E582" s="253"/>
      <c r="F582" s="85">
        <f t="shared" si="32"/>
        <v>0</v>
      </c>
      <c r="G582" s="85"/>
      <c r="H582" s="85"/>
    </row>
    <row r="583" spans="1:8" ht="15.95" customHeight="1" x14ac:dyDescent="0.15">
      <c r="A583" s="91">
        <f>1+COUNT(A$63:A582)</f>
        <v>488</v>
      </c>
      <c r="B583" s="82" t="s">
        <v>1264</v>
      </c>
      <c r="C583" s="83" t="s">
        <v>62</v>
      </c>
      <c r="D583" s="84">
        <v>1</v>
      </c>
      <c r="E583" s="253"/>
      <c r="F583" s="85">
        <f t="shared" si="32"/>
        <v>0</v>
      </c>
      <c r="G583" s="85"/>
      <c r="H583" s="85"/>
    </row>
    <row r="584" spans="1:8" ht="15.95" customHeight="1" x14ac:dyDescent="0.15">
      <c r="A584" s="91">
        <f>1+COUNT(A$63:A583)</f>
        <v>489</v>
      </c>
      <c r="B584" s="82" t="s">
        <v>1265</v>
      </c>
      <c r="C584" s="83" t="s">
        <v>62</v>
      </c>
      <c r="D584" s="84">
        <v>1</v>
      </c>
      <c r="E584" s="253"/>
      <c r="F584" s="85">
        <f t="shared" si="32"/>
        <v>0</v>
      </c>
      <c r="G584" s="85"/>
      <c r="H584" s="85"/>
    </row>
    <row r="585" spans="1:8" ht="15.95" customHeight="1" x14ac:dyDescent="0.15">
      <c r="B585" s="152" t="s">
        <v>1266</v>
      </c>
      <c r="C585" s="151"/>
      <c r="E585" s="128"/>
      <c r="G585" s="126"/>
      <c r="H585" s="126"/>
    </row>
    <row r="586" spans="1:8" ht="15.95" customHeight="1" x14ac:dyDescent="0.15">
      <c r="B586" s="152"/>
      <c r="C586" s="151"/>
      <c r="E586" s="128"/>
      <c r="G586" s="126"/>
      <c r="H586" s="126"/>
    </row>
    <row r="587" spans="1:8" ht="15.75" customHeight="1" x14ac:dyDescent="0.15">
      <c r="A587" s="94" t="s">
        <v>1267</v>
      </c>
      <c r="B587" s="94" t="s">
        <v>1268</v>
      </c>
      <c r="C587" s="83"/>
      <c r="D587" s="88"/>
      <c r="E587" s="141"/>
      <c r="F587" s="85"/>
      <c r="G587" s="269"/>
      <c r="H587" s="269"/>
    </row>
    <row r="588" spans="1:8" ht="15.95" customHeight="1" x14ac:dyDescent="0.15">
      <c r="A588" s="86" t="s">
        <v>53</v>
      </c>
      <c r="B588" s="86" t="s">
        <v>54</v>
      </c>
      <c r="C588" s="87" t="s">
        <v>55</v>
      </c>
      <c r="D588" s="89" t="s">
        <v>56</v>
      </c>
      <c r="E588" s="310" t="s">
        <v>57</v>
      </c>
      <c r="F588" s="90" t="s">
        <v>58</v>
      </c>
      <c r="G588" s="90" t="s">
        <v>59</v>
      </c>
      <c r="H588" s="90" t="s">
        <v>60</v>
      </c>
    </row>
    <row r="589" spans="1:8" ht="15.95" customHeight="1" x14ac:dyDescent="0.15">
      <c r="A589" s="91">
        <f>1+COUNT(A$63:A588)</f>
        <v>490</v>
      </c>
      <c r="B589" s="82" t="s">
        <v>1269</v>
      </c>
      <c r="C589" s="83" t="s">
        <v>62</v>
      </c>
      <c r="D589" s="84">
        <v>1</v>
      </c>
      <c r="E589" s="253"/>
      <c r="F589" s="85">
        <f t="shared" ref="F589:F591" si="33">ROUND(D589*ROUND(E589,2),2)</f>
        <v>0</v>
      </c>
      <c r="G589" s="85"/>
      <c r="H589" s="85"/>
    </row>
    <row r="590" spans="1:8" ht="15.95" customHeight="1" x14ac:dyDescent="0.15">
      <c r="A590" s="91">
        <f>1+COUNT(A$63:A589)</f>
        <v>491</v>
      </c>
      <c r="B590" s="82" t="s">
        <v>1270</v>
      </c>
      <c r="C590" s="83" t="s">
        <v>62</v>
      </c>
      <c r="D590" s="84">
        <v>1</v>
      </c>
      <c r="E590" s="253"/>
      <c r="F590" s="85">
        <f t="shared" si="33"/>
        <v>0</v>
      </c>
      <c r="G590" s="85"/>
      <c r="H590" s="85"/>
    </row>
    <row r="591" spans="1:8" ht="15.95" customHeight="1" x14ac:dyDescent="0.15">
      <c r="A591" s="91">
        <f>1+COUNT(A$63:A590)</f>
        <v>492</v>
      </c>
      <c r="B591" s="82" t="s">
        <v>1271</v>
      </c>
      <c r="C591" s="83" t="s">
        <v>62</v>
      </c>
      <c r="D591" s="84">
        <v>1</v>
      </c>
      <c r="E591" s="253"/>
      <c r="F591" s="85">
        <f t="shared" si="33"/>
        <v>0</v>
      </c>
      <c r="G591" s="85"/>
      <c r="H591" s="85"/>
    </row>
    <row r="592" spans="1:8" ht="23.45" customHeight="1" x14ac:dyDescent="0.15">
      <c r="B592" s="326" t="s">
        <v>1272</v>
      </c>
      <c r="C592" s="326"/>
      <c r="D592" s="326"/>
    </row>
    <row r="593" spans="1:8" ht="15.95" customHeight="1" x14ac:dyDescent="0.15">
      <c r="B593" s="152"/>
      <c r="C593" s="151"/>
      <c r="E593" s="128"/>
      <c r="G593" s="126"/>
      <c r="H593" s="126"/>
    </row>
    <row r="594" spans="1:8" ht="15.75" customHeight="1" x14ac:dyDescent="0.15">
      <c r="A594" s="94" t="s">
        <v>1273</v>
      </c>
      <c r="B594" s="94" t="s">
        <v>1274</v>
      </c>
      <c r="C594" s="83"/>
      <c r="D594" s="88"/>
      <c r="E594" s="141"/>
      <c r="F594" s="85"/>
      <c r="G594" s="269"/>
      <c r="H594" s="269"/>
    </row>
    <row r="595" spans="1:8" ht="15.95" customHeight="1" x14ac:dyDescent="0.15">
      <c r="A595" s="86" t="s">
        <v>53</v>
      </c>
      <c r="B595" s="86" t="s">
        <v>54</v>
      </c>
      <c r="C595" s="87" t="s">
        <v>55</v>
      </c>
      <c r="D595" s="89" t="s">
        <v>56</v>
      </c>
      <c r="E595" s="310" t="s">
        <v>57</v>
      </c>
      <c r="F595" s="90" t="s">
        <v>58</v>
      </c>
      <c r="G595" s="90" t="s">
        <v>59</v>
      </c>
      <c r="H595" s="90" t="s">
        <v>60</v>
      </c>
    </row>
    <row r="596" spans="1:8" ht="15.95" customHeight="1" x14ac:dyDescent="0.15">
      <c r="A596" s="91">
        <f>1+COUNT(A$63:A595)</f>
        <v>493</v>
      </c>
      <c r="B596" s="82" t="s">
        <v>1275</v>
      </c>
      <c r="C596" s="83" t="s">
        <v>62</v>
      </c>
      <c r="D596" s="84">
        <v>1</v>
      </c>
      <c r="E596" s="253"/>
      <c r="F596" s="85">
        <f t="shared" ref="F596:F598" si="34">ROUND(D596*ROUND(E596,2),2)</f>
        <v>0</v>
      </c>
      <c r="G596" s="85"/>
      <c r="H596" s="85"/>
    </row>
    <row r="597" spans="1:8" ht="15.95" customHeight="1" x14ac:dyDescent="0.15">
      <c r="A597" s="91">
        <f>1+COUNT(A$63:A596)</f>
        <v>494</v>
      </c>
      <c r="B597" s="82" t="s">
        <v>1276</v>
      </c>
      <c r="C597" s="83" t="s">
        <v>62</v>
      </c>
      <c r="D597" s="84">
        <v>1</v>
      </c>
      <c r="E597" s="253"/>
      <c r="F597" s="85">
        <f t="shared" si="34"/>
        <v>0</v>
      </c>
      <c r="G597" s="85"/>
      <c r="H597" s="85"/>
    </row>
    <row r="598" spans="1:8" ht="15.95" customHeight="1" x14ac:dyDescent="0.15">
      <c r="A598" s="91">
        <f>1+COUNT(A$63:A597)</f>
        <v>495</v>
      </c>
      <c r="B598" s="82" t="s">
        <v>1277</v>
      </c>
      <c r="C598" s="83" t="s">
        <v>62</v>
      </c>
      <c r="D598" s="84">
        <v>1</v>
      </c>
      <c r="E598" s="253"/>
      <c r="F598" s="85">
        <f t="shared" si="34"/>
        <v>0</v>
      </c>
      <c r="G598" s="85"/>
      <c r="H598" s="85"/>
    </row>
    <row r="599" spans="1:8" ht="33" customHeight="1" x14ac:dyDescent="0.15">
      <c r="B599" s="326" t="s">
        <v>1278</v>
      </c>
      <c r="C599" s="326"/>
      <c r="D599" s="326"/>
      <c r="E599" s="234"/>
      <c r="F599" s="234"/>
      <c r="G599" s="126"/>
      <c r="H599" s="126"/>
    </row>
    <row r="600" spans="1:8" ht="15.95" customHeight="1" x14ac:dyDescent="0.15">
      <c r="B600" s="152"/>
      <c r="C600" s="151"/>
      <c r="E600" s="128"/>
      <c r="G600" s="126"/>
      <c r="H600" s="126"/>
    </row>
    <row r="601" spans="1:8" ht="15.75" customHeight="1" x14ac:dyDescent="0.15">
      <c r="A601" s="94" t="s">
        <v>1279</v>
      </c>
      <c r="B601" s="94" t="s">
        <v>1280</v>
      </c>
      <c r="C601" s="83"/>
      <c r="D601" s="88"/>
      <c r="E601" s="141"/>
      <c r="F601" s="85"/>
      <c r="G601" s="269"/>
      <c r="H601" s="269"/>
    </row>
    <row r="602" spans="1:8" ht="15.95" customHeight="1" x14ac:dyDescent="0.15">
      <c r="A602" s="86" t="s">
        <v>53</v>
      </c>
      <c r="B602" s="86" t="s">
        <v>54</v>
      </c>
      <c r="C602" s="87" t="s">
        <v>55</v>
      </c>
      <c r="D602" s="89" t="s">
        <v>56</v>
      </c>
      <c r="E602" s="310" t="s">
        <v>57</v>
      </c>
      <c r="F602" s="90" t="s">
        <v>58</v>
      </c>
      <c r="G602" s="90" t="s">
        <v>59</v>
      </c>
      <c r="H602" s="90" t="s">
        <v>60</v>
      </c>
    </row>
    <row r="603" spans="1:8" ht="15.95" customHeight="1" x14ac:dyDescent="0.15">
      <c r="A603" s="91">
        <f>1+COUNT(A$63:A602)</f>
        <v>496</v>
      </c>
      <c r="B603" s="82" t="s">
        <v>1281</v>
      </c>
      <c r="C603" s="83" t="s">
        <v>62</v>
      </c>
      <c r="D603" s="84">
        <v>2</v>
      </c>
      <c r="E603" s="253"/>
      <c r="F603" s="85">
        <f t="shared" ref="F603:F608" si="35">ROUND(D603*ROUND(E603,2),2)</f>
        <v>0</v>
      </c>
      <c r="G603" s="85"/>
      <c r="H603" s="85"/>
    </row>
    <row r="604" spans="1:8" ht="15.95" customHeight="1" x14ac:dyDescent="0.15">
      <c r="A604" s="91">
        <f>1+COUNT(A$63:A603)</f>
        <v>497</v>
      </c>
      <c r="B604" s="82" t="s">
        <v>1282</v>
      </c>
      <c r="C604" s="83" t="s">
        <v>62</v>
      </c>
      <c r="D604" s="84">
        <v>2</v>
      </c>
      <c r="E604" s="253"/>
      <c r="F604" s="85">
        <f t="shared" si="35"/>
        <v>0</v>
      </c>
      <c r="G604" s="85"/>
      <c r="H604" s="85"/>
    </row>
    <row r="605" spans="1:8" ht="15.95" customHeight="1" x14ac:dyDescent="0.15">
      <c r="A605" s="91">
        <f>1+COUNT(A$63:A604)</f>
        <v>498</v>
      </c>
      <c r="B605" s="82" t="s">
        <v>1283</v>
      </c>
      <c r="C605" s="83" t="s">
        <v>62</v>
      </c>
      <c r="D605" s="84">
        <v>2</v>
      </c>
      <c r="E605" s="253"/>
      <c r="F605" s="85">
        <f t="shared" si="35"/>
        <v>0</v>
      </c>
      <c r="G605" s="85"/>
      <c r="H605" s="85"/>
    </row>
    <row r="606" spans="1:8" ht="15.95" customHeight="1" x14ac:dyDescent="0.15">
      <c r="A606" s="91">
        <f>1+COUNT(A$63:A605)</f>
        <v>499</v>
      </c>
      <c r="B606" s="82" t="s">
        <v>1284</v>
      </c>
      <c r="C606" s="83" t="s">
        <v>62</v>
      </c>
      <c r="D606" s="84">
        <v>2</v>
      </c>
      <c r="E606" s="253"/>
      <c r="F606" s="85">
        <f t="shared" si="35"/>
        <v>0</v>
      </c>
      <c r="G606" s="85"/>
      <c r="H606" s="85"/>
    </row>
    <row r="607" spans="1:8" ht="15.95" customHeight="1" x14ac:dyDescent="0.15">
      <c r="A607" s="91">
        <f>1+COUNT(A$63:A606)</f>
        <v>500</v>
      </c>
      <c r="B607" s="82" t="s">
        <v>1285</v>
      </c>
      <c r="C607" s="83" t="s">
        <v>62</v>
      </c>
      <c r="D607" s="84">
        <v>1</v>
      </c>
      <c r="E607" s="253"/>
      <c r="F607" s="85">
        <f t="shared" si="35"/>
        <v>0</v>
      </c>
      <c r="G607" s="85"/>
      <c r="H607" s="85"/>
    </row>
    <row r="608" spans="1:8" ht="15.95" customHeight="1" x14ac:dyDescent="0.15">
      <c r="A608" s="91">
        <f>1+COUNT(A$63:A607)</f>
        <v>501</v>
      </c>
      <c r="B608" s="82" t="s">
        <v>1286</v>
      </c>
      <c r="C608" s="83" t="s">
        <v>62</v>
      </c>
      <c r="D608" s="84">
        <v>2</v>
      </c>
      <c r="E608" s="253"/>
      <c r="F608" s="85">
        <f t="shared" si="35"/>
        <v>0</v>
      </c>
      <c r="G608" s="85"/>
      <c r="H608" s="85"/>
    </row>
    <row r="609" spans="1:8" ht="36" customHeight="1" x14ac:dyDescent="0.15">
      <c r="B609" s="325" t="s">
        <v>1287</v>
      </c>
      <c r="C609" s="325"/>
      <c r="D609" s="325"/>
      <c r="E609" s="234"/>
      <c r="F609" s="234"/>
      <c r="G609" s="124"/>
      <c r="H609" s="124"/>
    </row>
    <row r="610" spans="1:8" ht="15.6" customHeight="1" x14ac:dyDescent="0.15">
      <c r="B610" s="220"/>
      <c r="C610" s="151"/>
      <c r="D610" s="151"/>
    </row>
    <row r="611" spans="1:8" ht="15.75" customHeight="1" x14ac:dyDescent="0.15">
      <c r="A611" s="94" t="s">
        <v>1288</v>
      </c>
      <c r="B611" s="94" t="s">
        <v>1289</v>
      </c>
      <c r="C611" s="83"/>
      <c r="D611" s="88"/>
      <c r="E611" s="141"/>
      <c r="F611" s="85"/>
      <c r="G611" s="269"/>
      <c r="H611" s="269"/>
    </row>
    <row r="612" spans="1:8" ht="15.95" customHeight="1" x14ac:dyDescent="0.15">
      <c r="A612" s="86" t="s">
        <v>53</v>
      </c>
      <c r="B612" s="86" t="s">
        <v>54</v>
      </c>
      <c r="C612" s="87" t="s">
        <v>55</v>
      </c>
      <c r="D612" s="89" t="s">
        <v>56</v>
      </c>
      <c r="E612" s="310" t="s">
        <v>57</v>
      </c>
      <c r="F612" s="90" t="s">
        <v>58</v>
      </c>
      <c r="G612" s="90" t="s">
        <v>59</v>
      </c>
      <c r="H612" s="90" t="s">
        <v>60</v>
      </c>
    </row>
    <row r="613" spans="1:8" ht="15.95" customHeight="1" x14ac:dyDescent="0.15">
      <c r="A613" s="91">
        <f>1+COUNT(A$63:A612)</f>
        <v>502</v>
      </c>
      <c r="B613" s="82" t="s">
        <v>1290</v>
      </c>
      <c r="C613" s="83" t="s">
        <v>62</v>
      </c>
      <c r="D613" s="84">
        <v>4</v>
      </c>
      <c r="E613" s="253"/>
      <c r="F613" s="85">
        <f t="shared" ref="F613:F618" si="36">ROUND(D613*ROUND(E613,2),2)</f>
        <v>0</v>
      </c>
      <c r="G613" s="85"/>
      <c r="H613" s="85"/>
    </row>
    <row r="614" spans="1:8" ht="15.95" customHeight="1" x14ac:dyDescent="0.15">
      <c r="A614" s="91">
        <f>1+COUNT(A$63:A613)</f>
        <v>503</v>
      </c>
      <c r="B614" s="82" t="s">
        <v>1291</v>
      </c>
      <c r="C614" s="83" t="s">
        <v>62</v>
      </c>
      <c r="D614" s="84">
        <v>6</v>
      </c>
      <c r="E614" s="253"/>
      <c r="F614" s="85">
        <f t="shared" si="36"/>
        <v>0</v>
      </c>
      <c r="G614" s="85"/>
      <c r="H614" s="85"/>
    </row>
    <row r="615" spans="1:8" ht="15.95" customHeight="1" x14ac:dyDescent="0.15">
      <c r="A615" s="91">
        <f>1+COUNT(A$63:A614)</f>
        <v>504</v>
      </c>
      <c r="B615" s="82" t="s">
        <v>1292</v>
      </c>
      <c r="C615" s="83" t="s">
        <v>62</v>
      </c>
      <c r="D615" s="84">
        <v>2</v>
      </c>
      <c r="E615" s="253"/>
      <c r="F615" s="85">
        <f t="shared" si="36"/>
        <v>0</v>
      </c>
      <c r="G615" s="85"/>
      <c r="H615" s="85"/>
    </row>
    <row r="616" spans="1:8" ht="15.95" customHeight="1" x14ac:dyDescent="0.15">
      <c r="A616" s="91">
        <f>1+COUNT(A$63:A615)</f>
        <v>505</v>
      </c>
      <c r="B616" s="82" t="s">
        <v>1293</v>
      </c>
      <c r="C616" s="83" t="s">
        <v>62</v>
      </c>
      <c r="D616" s="84">
        <v>1</v>
      </c>
      <c r="E616" s="253"/>
      <c r="F616" s="85">
        <f t="shared" si="36"/>
        <v>0</v>
      </c>
      <c r="G616" s="85"/>
      <c r="H616" s="85"/>
    </row>
    <row r="617" spans="1:8" ht="15.95" customHeight="1" x14ac:dyDescent="0.15">
      <c r="A617" s="91">
        <f>1+COUNT(A$63:A616)</f>
        <v>506</v>
      </c>
      <c r="B617" s="82" t="s">
        <v>1294</v>
      </c>
      <c r="C617" s="83" t="s">
        <v>62</v>
      </c>
      <c r="D617" s="84">
        <v>1</v>
      </c>
      <c r="E617" s="253"/>
      <c r="F617" s="85">
        <f t="shared" si="36"/>
        <v>0</v>
      </c>
      <c r="G617" s="85"/>
      <c r="H617" s="85"/>
    </row>
    <row r="618" spans="1:8" ht="15.95" customHeight="1" x14ac:dyDescent="0.15">
      <c r="A618" s="91">
        <f>1+COUNT(A$63:A617)</f>
        <v>507</v>
      </c>
      <c r="B618" s="82" t="s">
        <v>1295</v>
      </c>
      <c r="C618" s="83" t="s">
        <v>62</v>
      </c>
      <c r="D618" s="84">
        <v>1</v>
      </c>
      <c r="E618" s="253"/>
      <c r="F618" s="85">
        <f t="shared" si="36"/>
        <v>0</v>
      </c>
      <c r="G618" s="85"/>
      <c r="H618" s="85"/>
    </row>
    <row r="619" spans="1:8" ht="36" customHeight="1" x14ac:dyDescent="0.15">
      <c r="B619" s="325" t="s">
        <v>1296</v>
      </c>
      <c r="C619" s="325"/>
      <c r="D619" s="325"/>
      <c r="E619" s="234"/>
      <c r="F619" s="234"/>
      <c r="G619" s="124"/>
      <c r="H619" s="124"/>
    </row>
    <row r="620" spans="1:8" ht="15.6" customHeight="1" x14ac:dyDescent="0.15">
      <c r="B620" s="220"/>
      <c r="C620" s="151"/>
      <c r="D620" s="151"/>
    </row>
    <row r="621" spans="1:8" ht="15.75" customHeight="1" x14ac:dyDescent="0.15">
      <c r="A621" s="94" t="s">
        <v>1297</v>
      </c>
      <c r="B621" s="94" t="s">
        <v>1298</v>
      </c>
      <c r="C621" s="83"/>
      <c r="D621" s="88"/>
      <c r="E621" s="141"/>
      <c r="F621" s="85"/>
      <c r="G621" s="269"/>
      <c r="H621" s="269"/>
    </row>
    <row r="622" spans="1:8" ht="15.95" customHeight="1" x14ac:dyDescent="0.15">
      <c r="A622" s="86" t="s">
        <v>53</v>
      </c>
      <c r="B622" s="86" t="s">
        <v>54</v>
      </c>
      <c r="C622" s="87" t="s">
        <v>55</v>
      </c>
      <c r="D622" s="89" t="s">
        <v>56</v>
      </c>
      <c r="E622" s="310" t="s">
        <v>57</v>
      </c>
      <c r="F622" s="90" t="s">
        <v>58</v>
      </c>
      <c r="G622" s="90" t="s">
        <v>59</v>
      </c>
      <c r="H622" s="90" t="s">
        <v>60</v>
      </c>
    </row>
    <row r="623" spans="1:8" ht="15.95" customHeight="1" x14ac:dyDescent="0.15">
      <c r="A623" s="91">
        <f>1+COUNT(A$63:A622)</f>
        <v>508</v>
      </c>
      <c r="B623" s="82" t="s">
        <v>1299</v>
      </c>
      <c r="C623" s="83" t="s">
        <v>62</v>
      </c>
      <c r="D623" s="84">
        <v>4</v>
      </c>
      <c r="E623" s="253"/>
      <c r="F623" s="85">
        <f t="shared" ref="F623:F635" si="37">ROUND(D623*ROUND(E623,2),2)</f>
        <v>0</v>
      </c>
      <c r="G623" s="85"/>
      <c r="H623" s="85"/>
    </row>
    <row r="624" spans="1:8" ht="15.95" customHeight="1" x14ac:dyDescent="0.15">
      <c r="A624" s="91">
        <f>1+COUNT(A$63:A623)</f>
        <v>509</v>
      </c>
      <c r="B624" s="82" t="s">
        <v>1300</v>
      </c>
      <c r="C624" s="83" t="s">
        <v>62</v>
      </c>
      <c r="D624" s="84">
        <v>2</v>
      </c>
      <c r="E624" s="253"/>
      <c r="F624" s="85">
        <f t="shared" si="37"/>
        <v>0</v>
      </c>
      <c r="G624" s="85"/>
      <c r="H624" s="85"/>
    </row>
    <row r="625" spans="1:8" ht="15.95" customHeight="1" x14ac:dyDescent="0.15">
      <c r="A625" s="91">
        <f>1+COUNT(A$63:A624)</f>
        <v>510</v>
      </c>
      <c r="B625" s="82" t="s">
        <v>1301</v>
      </c>
      <c r="C625" s="83" t="s">
        <v>62</v>
      </c>
      <c r="D625" s="84">
        <v>6</v>
      </c>
      <c r="E625" s="253"/>
      <c r="F625" s="85">
        <f t="shared" si="37"/>
        <v>0</v>
      </c>
      <c r="G625" s="85"/>
      <c r="H625" s="85"/>
    </row>
    <row r="626" spans="1:8" ht="15.95" customHeight="1" x14ac:dyDescent="0.15">
      <c r="A626" s="91">
        <f>1+COUNT(A$63:A625)</f>
        <v>511</v>
      </c>
      <c r="B626" s="82" t="s">
        <v>1302</v>
      </c>
      <c r="C626" s="83" t="s">
        <v>62</v>
      </c>
      <c r="D626" s="84">
        <v>6</v>
      </c>
      <c r="E626" s="253"/>
      <c r="F626" s="85">
        <f t="shared" si="37"/>
        <v>0</v>
      </c>
      <c r="G626" s="85"/>
      <c r="H626" s="85"/>
    </row>
    <row r="627" spans="1:8" ht="15.95" customHeight="1" x14ac:dyDescent="0.15">
      <c r="A627" s="91">
        <f>1+COUNT(A$63:A626)</f>
        <v>512</v>
      </c>
      <c r="B627" s="82" t="s">
        <v>1303</v>
      </c>
      <c r="C627" s="83" t="s">
        <v>62</v>
      </c>
      <c r="D627" s="84">
        <v>2</v>
      </c>
      <c r="E627" s="253"/>
      <c r="F627" s="85">
        <f t="shared" si="37"/>
        <v>0</v>
      </c>
      <c r="G627" s="85"/>
      <c r="H627" s="85"/>
    </row>
    <row r="628" spans="1:8" ht="15.95" customHeight="1" x14ac:dyDescent="0.15">
      <c r="A628" s="91">
        <f>1+COUNT(A$63:A627)</f>
        <v>513</v>
      </c>
      <c r="B628" s="82" t="s">
        <v>1304</v>
      </c>
      <c r="C628" s="83" t="s">
        <v>62</v>
      </c>
      <c r="D628" s="84">
        <v>4</v>
      </c>
      <c r="E628" s="253"/>
      <c r="F628" s="85">
        <f t="shared" si="37"/>
        <v>0</v>
      </c>
      <c r="G628" s="85"/>
      <c r="H628" s="85"/>
    </row>
    <row r="629" spans="1:8" ht="15.95" customHeight="1" x14ac:dyDescent="0.15">
      <c r="A629" s="91">
        <f>1+COUNT(A$63:A628)</f>
        <v>514</v>
      </c>
      <c r="B629" s="82" t="s">
        <v>1305</v>
      </c>
      <c r="C629" s="83" t="s">
        <v>62</v>
      </c>
      <c r="D629" s="84">
        <v>2</v>
      </c>
      <c r="E629" s="253"/>
      <c r="F629" s="85">
        <f t="shared" si="37"/>
        <v>0</v>
      </c>
      <c r="G629" s="85"/>
      <c r="H629" s="85"/>
    </row>
    <row r="630" spans="1:8" ht="15.95" customHeight="1" x14ac:dyDescent="0.15">
      <c r="A630" s="91">
        <f>1+COUNT(A$63:A629)</f>
        <v>515</v>
      </c>
      <c r="B630" s="82" t="s">
        <v>1306</v>
      </c>
      <c r="C630" s="83" t="s">
        <v>62</v>
      </c>
      <c r="D630" s="84">
        <v>8</v>
      </c>
      <c r="E630" s="253"/>
      <c r="F630" s="85">
        <f t="shared" si="37"/>
        <v>0</v>
      </c>
      <c r="G630" s="85"/>
      <c r="H630" s="85"/>
    </row>
    <row r="631" spans="1:8" ht="15.95" customHeight="1" x14ac:dyDescent="0.15">
      <c r="A631" s="91">
        <f>1+COUNT(A$63:A630)</f>
        <v>516</v>
      </c>
      <c r="B631" s="82" t="s">
        <v>1307</v>
      </c>
      <c r="C631" s="83" t="s">
        <v>62</v>
      </c>
      <c r="D631" s="84">
        <v>2</v>
      </c>
      <c r="E631" s="253"/>
      <c r="F631" s="85">
        <f t="shared" si="37"/>
        <v>0</v>
      </c>
      <c r="G631" s="85"/>
      <c r="H631" s="85"/>
    </row>
    <row r="632" spans="1:8" ht="15.95" customHeight="1" x14ac:dyDescent="0.15">
      <c r="A632" s="91">
        <f>1+COUNT(A$63:A631)</f>
        <v>517</v>
      </c>
      <c r="B632" s="82" t="s">
        <v>1685</v>
      </c>
      <c r="C632" s="83" t="s">
        <v>62</v>
      </c>
      <c r="D632" s="84">
        <v>2</v>
      </c>
      <c r="E632" s="253"/>
      <c r="F632" s="85">
        <f t="shared" ref="F632:F633" si="38">ROUND(D632*ROUND(E632,2),2)</f>
        <v>0</v>
      </c>
      <c r="G632" s="85"/>
      <c r="H632" s="85"/>
    </row>
    <row r="633" spans="1:8" ht="15.95" customHeight="1" x14ac:dyDescent="0.15">
      <c r="A633" s="91">
        <f>1+COUNT(A$63:A631)</f>
        <v>517</v>
      </c>
      <c r="B633" s="82" t="s">
        <v>1705</v>
      </c>
      <c r="C633" s="83" t="s">
        <v>62</v>
      </c>
      <c r="D633" s="84">
        <v>1</v>
      </c>
      <c r="E633" s="253"/>
      <c r="F633" s="85">
        <f t="shared" si="38"/>
        <v>0</v>
      </c>
      <c r="G633" s="85"/>
      <c r="H633" s="85"/>
    </row>
    <row r="634" spans="1:8" ht="15.95" customHeight="1" x14ac:dyDescent="0.15">
      <c r="A634" s="91">
        <f>1+COUNT(A$63:A632)</f>
        <v>518</v>
      </c>
      <c r="B634" s="82" t="s">
        <v>1308</v>
      </c>
      <c r="C634" s="83" t="s">
        <v>62</v>
      </c>
      <c r="D634" s="84">
        <v>2</v>
      </c>
      <c r="E634" s="253"/>
      <c r="F634" s="85">
        <f t="shared" si="37"/>
        <v>0</v>
      </c>
      <c r="G634" s="85"/>
      <c r="H634" s="85"/>
    </row>
    <row r="635" spans="1:8" ht="15.95" customHeight="1" x14ac:dyDescent="0.15">
      <c r="A635" s="91">
        <f>1+COUNT(A$63:A634)</f>
        <v>520</v>
      </c>
      <c r="B635" s="82" t="s">
        <v>1309</v>
      </c>
      <c r="C635" s="83" t="s">
        <v>62</v>
      </c>
      <c r="D635" s="84">
        <v>1</v>
      </c>
      <c r="E635" s="253"/>
      <c r="F635" s="85">
        <f t="shared" si="37"/>
        <v>0</v>
      </c>
      <c r="G635" s="85"/>
      <c r="H635" s="85"/>
    </row>
    <row r="636" spans="1:8" ht="36" customHeight="1" x14ac:dyDescent="0.15">
      <c r="B636" s="325" t="s">
        <v>1310</v>
      </c>
      <c r="C636" s="325"/>
      <c r="D636" s="325"/>
      <c r="E636" s="234"/>
      <c r="F636" s="234"/>
      <c r="G636" s="124"/>
      <c r="H636" s="124"/>
    </row>
    <row r="637" spans="1:8" ht="15.6" customHeight="1" x14ac:dyDescent="0.15">
      <c r="B637" s="220"/>
      <c r="C637" s="151"/>
      <c r="D637" s="151"/>
    </row>
    <row r="638" spans="1:8" ht="15.75" customHeight="1" x14ac:dyDescent="0.15">
      <c r="A638" s="94" t="s">
        <v>1311</v>
      </c>
      <c r="B638" s="94" t="s">
        <v>1312</v>
      </c>
      <c r="C638" s="83"/>
      <c r="D638" s="88"/>
      <c r="E638" s="141"/>
      <c r="F638" s="85"/>
      <c r="G638" s="269"/>
      <c r="H638" s="269"/>
    </row>
    <row r="639" spans="1:8" ht="15.95" customHeight="1" x14ac:dyDescent="0.15">
      <c r="A639" s="86" t="s">
        <v>53</v>
      </c>
      <c r="B639" s="86" t="s">
        <v>54</v>
      </c>
      <c r="C639" s="87" t="s">
        <v>55</v>
      </c>
      <c r="D639" s="89" t="s">
        <v>56</v>
      </c>
      <c r="E639" s="310" t="s">
        <v>57</v>
      </c>
      <c r="F639" s="90" t="s">
        <v>58</v>
      </c>
      <c r="G639" s="90" t="s">
        <v>59</v>
      </c>
      <c r="H639" s="90" t="s">
        <v>60</v>
      </c>
    </row>
    <row r="640" spans="1:8" ht="15.95" customHeight="1" x14ac:dyDescent="0.15">
      <c r="A640" s="91">
        <f>1+COUNT(A$63:A639)</f>
        <v>521</v>
      </c>
      <c r="B640" s="82" t="s">
        <v>1313</v>
      </c>
      <c r="C640" s="83" t="s">
        <v>62</v>
      </c>
      <c r="D640" s="84">
        <v>6</v>
      </c>
      <c r="E640" s="253"/>
      <c r="F640" s="85">
        <f t="shared" ref="F640:F650" si="39">ROUND(D640*ROUND(E640,2),2)</f>
        <v>0</v>
      </c>
      <c r="G640" s="85"/>
      <c r="H640" s="85"/>
    </row>
    <row r="641" spans="1:8" ht="15.95" customHeight="1" x14ac:dyDescent="0.15">
      <c r="A641" s="91">
        <f>1+COUNT(A$63:A640)</f>
        <v>522</v>
      </c>
      <c r="B641" s="82" t="s">
        <v>1314</v>
      </c>
      <c r="C641" s="83" t="s">
        <v>62</v>
      </c>
      <c r="D641" s="84">
        <v>4</v>
      </c>
      <c r="E641" s="253"/>
      <c r="F641" s="85">
        <f t="shared" si="39"/>
        <v>0</v>
      </c>
      <c r="G641" s="85"/>
      <c r="H641" s="85"/>
    </row>
    <row r="642" spans="1:8" ht="15.95" customHeight="1" x14ac:dyDescent="0.15">
      <c r="A642" s="91">
        <f>1+COUNT(A$63:A641)</f>
        <v>523</v>
      </c>
      <c r="B642" s="82" t="s">
        <v>1315</v>
      </c>
      <c r="C642" s="83" t="s">
        <v>62</v>
      </c>
      <c r="D642" s="84">
        <v>20</v>
      </c>
      <c r="E642" s="253"/>
      <c r="F642" s="85">
        <f t="shared" si="39"/>
        <v>0</v>
      </c>
      <c r="G642" s="85"/>
      <c r="H642" s="85"/>
    </row>
    <row r="643" spans="1:8" ht="15.95" customHeight="1" x14ac:dyDescent="0.15">
      <c r="A643" s="91">
        <f>1+COUNT(A$63:A642)</f>
        <v>524</v>
      </c>
      <c r="B643" s="82" t="s">
        <v>1316</v>
      </c>
      <c r="C643" s="83" t="s">
        <v>62</v>
      </c>
      <c r="D643" s="84">
        <v>10</v>
      </c>
      <c r="E643" s="253"/>
      <c r="F643" s="85">
        <f t="shared" si="39"/>
        <v>0</v>
      </c>
      <c r="G643" s="85"/>
      <c r="H643" s="85"/>
    </row>
    <row r="644" spans="1:8" ht="15.95" customHeight="1" x14ac:dyDescent="0.15">
      <c r="A644" s="91">
        <f>1+COUNT(A$63:A643)</f>
        <v>525</v>
      </c>
      <c r="B644" s="82" t="s">
        <v>1317</v>
      </c>
      <c r="C644" s="83" t="s">
        <v>62</v>
      </c>
      <c r="D644" s="84">
        <v>6</v>
      </c>
      <c r="E644" s="253"/>
      <c r="F644" s="85">
        <f t="shared" si="39"/>
        <v>0</v>
      </c>
      <c r="G644" s="85"/>
      <c r="H644" s="85"/>
    </row>
    <row r="645" spans="1:8" ht="15.95" customHeight="1" x14ac:dyDescent="0.15">
      <c r="A645" s="91">
        <f>1+COUNT(A$63:A644)</f>
        <v>526</v>
      </c>
      <c r="B645" s="82" t="s">
        <v>1318</v>
      </c>
      <c r="C645" s="83" t="s">
        <v>62</v>
      </c>
      <c r="D645" s="84">
        <v>5</v>
      </c>
      <c r="E645" s="253"/>
      <c r="F645" s="85">
        <f t="shared" si="39"/>
        <v>0</v>
      </c>
      <c r="G645" s="85"/>
      <c r="H645" s="85"/>
    </row>
    <row r="646" spans="1:8" ht="15.95" customHeight="1" x14ac:dyDescent="0.15">
      <c r="A646" s="91">
        <f>1+COUNT(A$63:A645)</f>
        <v>527</v>
      </c>
      <c r="B646" s="82" t="s">
        <v>1319</v>
      </c>
      <c r="C646" s="83" t="s">
        <v>62</v>
      </c>
      <c r="D646" s="84">
        <v>2</v>
      </c>
      <c r="E646" s="253"/>
      <c r="F646" s="85">
        <f t="shared" si="39"/>
        <v>0</v>
      </c>
      <c r="G646" s="85"/>
      <c r="H646" s="85"/>
    </row>
    <row r="647" spans="1:8" ht="15.95" customHeight="1" x14ac:dyDescent="0.15">
      <c r="A647" s="91">
        <f>1+COUNT(A$63:A646)</f>
        <v>528</v>
      </c>
      <c r="B647" s="82" t="s">
        <v>1320</v>
      </c>
      <c r="C647" s="83" t="s">
        <v>62</v>
      </c>
      <c r="D647" s="84">
        <v>2</v>
      </c>
      <c r="E647" s="253"/>
      <c r="F647" s="85">
        <f t="shared" si="39"/>
        <v>0</v>
      </c>
      <c r="G647" s="85"/>
      <c r="H647" s="85"/>
    </row>
    <row r="648" spans="1:8" ht="15.95" customHeight="1" x14ac:dyDescent="0.15">
      <c r="A648" s="91">
        <f>1+COUNT(A$63:A647)</f>
        <v>529</v>
      </c>
      <c r="B648" s="82" t="s">
        <v>1321</v>
      </c>
      <c r="C648" s="83" t="s">
        <v>62</v>
      </c>
      <c r="D648" s="84">
        <v>10</v>
      </c>
      <c r="E648" s="253"/>
      <c r="F648" s="85">
        <f t="shared" si="39"/>
        <v>0</v>
      </c>
      <c r="G648" s="85"/>
      <c r="H648" s="85"/>
    </row>
    <row r="649" spans="1:8" ht="15.95" customHeight="1" x14ac:dyDescent="0.15">
      <c r="A649" s="91">
        <f>1+COUNT(A$63:A648)</f>
        <v>530</v>
      </c>
      <c r="B649" s="82" t="s">
        <v>1322</v>
      </c>
      <c r="C649" s="83" t="s">
        <v>62</v>
      </c>
      <c r="D649" s="84">
        <v>2</v>
      </c>
      <c r="E649" s="253"/>
      <c r="F649" s="85">
        <f t="shared" si="39"/>
        <v>0</v>
      </c>
      <c r="G649" s="85"/>
      <c r="H649" s="85"/>
    </row>
    <row r="650" spans="1:8" ht="15.95" customHeight="1" x14ac:dyDescent="0.15">
      <c r="A650" s="91">
        <f>1+COUNT(A$63:A649)</f>
        <v>531</v>
      </c>
      <c r="B650" s="82" t="s">
        <v>1323</v>
      </c>
      <c r="C650" s="83" t="s">
        <v>62</v>
      </c>
      <c r="D650" s="84">
        <v>2</v>
      </c>
      <c r="E650" s="253"/>
      <c r="F650" s="85">
        <f t="shared" si="39"/>
        <v>0</v>
      </c>
      <c r="G650" s="85"/>
      <c r="H650" s="85"/>
    </row>
    <row r="651" spans="1:8" ht="83.25" customHeight="1" x14ac:dyDescent="0.15">
      <c r="B651" s="325" t="s">
        <v>1324</v>
      </c>
      <c r="C651" s="325"/>
      <c r="D651" s="325"/>
      <c r="E651" s="234"/>
      <c r="F651" s="234"/>
      <c r="G651" s="124"/>
      <c r="H651" s="124"/>
    </row>
    <row r="652" spans="1:8" ht="15.6" customHeight="1" x14ac:dyDescent="0.15">
      <c r="B652" s="220"/>
      <c r="C652" s="151"/>
      <c r="D652" s="151"/>
      <c r="F652" s="128" t="s">
        <v>63</v>
      </c>
    </row>
    <row r="653" spans="1:8" ht="15.75" customHeight="1" x14ac:dyDescent="0.15">
      <c r="A653" s="94" t="s">
        <v>1325</v>
      </c>
      <c r="B653" s="94" t="s">
        <v>1326</v>
      </c>
      <c r="C653" s="83"/>
      <c r="D653" s="88"/>
      <c r="E653" s="141"/>
      <c r="F653" s="85"/>
      <c r="G653" s="269"/>
      <c r="H653" s="269"/>
    </row>
    <row r="654" spans="1:8" ht="15.95" customHeight="1" x14ac:dyDescent="0.15">
      <c r="A654" s="86" t="s">
        <v>53</v>
      </c>
      <c r="B654" s="86" t="s">
        <v>54</v>
      </c>
      <c r="C654" s="87" t="s">
        <v>55</v>
      </c>
      <c r="D654" s="89" t="s">
        <v>56</v>
      </c>
      <c r="E654" s="310" t="s">
        <v>57</v>
      </c>
      <c r="F654" s="90" t="s">
        <v>58</v>
      </c>
      <c r="G654" s="90" t="s">
        <v>59</v>
      </c>
      <c r="H654" s="90" t="s">
        <v>60</v>
      </c>
    </row>
    <row r="655" spans="1:8" ht="15.95" customHeight="1" x14ac:dyDescent="0.15">
      <c r="A655" s="91">
        <f>1+COUNT(A$63:A654)</f>
        <v>532</v>
      </c>
      <c r="B655" s="82" t="s">
        <v>1327</v>
      </c>
      <c r="C655" s="83" t="s">
        <v>62</v>
      </c>
      <c r="D655" s="84">
        <v>1</v>
      </c>
      <c r="E655" s="253"/>
      <c r="F655" s="85">
        <f t="shared" ref="F655:F662" si="40">ROUND(D655*ROUND(E655,2),2)</f>
        <v>0</v>
      </c>
      <c r="G655" s="85"/>
      <c r="H655" s="85"/>
    </row>
    <row r="656" spans="1:8" ht="15.95" customHeight="1" x14ac:dyDescent="0.15">
      <c r="A656" s="91">
        <f>1+COUNT(A$63:A655)</f>
        <v>533</v>
      </c>
      <c r="B656" s="82" t="s">
        <v>1328</v>
      </c>
      <c r="C656" s="83" t="s">
        <v>62</v>
      </c>
      <c r="D656" s="84">
        <v>1</v>
      </c>
      <c r="E656" s="253"/>
      <c r="F656" s="85">
        <f t="shared" si="40"/>
        <v>0</v>
      </c>
      <c r="G656" s="85"/>
      <c r="H656" s="85"/>
    </row>
    <row r="657" spans="1:8" ht="15.95" customHeight="1" x14ac:dyDescent="0.15">
      <c r="A657" s="91">
        <f>1+COUNT(A$63:A656)</f>
        <v>534</v>
      </c>
      <c r="B657" s="82" t="s">
        <v>1329</v>
      </c>
      <c r="C657" s="83" t="s">
        <v>62</v>
      </c>
      <c r="D657" s="84">
        <v>1</v>
      </c>
      <c r="E657" s="253"/>
      <c r="F657" s="85">
        <f t="shared" si="40"/>
        <v>0</v>
      </c>
      <c r="G657" s="85"/>
      <c r="H657" s="85"/>
    </row>
    <row r="658" spans="1:8" ht="15.95" customHeight="1" x14ac:dyDescent="0.15">
      <c r="A658" s="91">
        <f>1+COUNT(A$63:A657)</f>
        <v>535</v>
      </c>
      <c r="B658" s="82" t="s">
        <v>1330</v>
      </c>
      <c r="C658" s="83" t="s">
        <v>62</v>
      </c>
      <c r="D658" s="84">
        <v>1</v>
      </c>
      <c r="E658" s="253"/>
      <c r="F658" s="85">
        <f t="shared" si="40"/>
        <v>0</v>
      </c>
      <c r="G658" s="85"/>
      <c r="H658" s="85"/>
    </row>
    <row r="659" spans="1:8" ht="15.95" customHeight="1" x14ac:dyDescent="0.15">
      <c r="A659" s="91">
        <f>1+COUNT(A$63:A658)</f>
        <v>536</v>
      </c>
      <c r="B659" s="82" t="s">
        <v>1331</v>
      </c>
      <c r="C659" s="83" t="s">
        <v>62</v>
      </c>
      <c r="D659" s="84">
        <v>1</v>
      </c>
      <c r="E659" s="253"/>
      <c r="F659" s="85">
        <f t="shared" si="40"/>
        <v>0</v>
      </c>
      <c r="G659" s="85"/>
      <c r="H659" s="85"/>
    </row>
    <row r="660" spans="1:8" ht="15.95" customHeight="1" x14ac:dyDescent="0.15">
      <c r="A660" s="91">
        <f>1+COUNT(A$63:A659)</f>
        <v>537</v>
      </c>
      <c r="B660" s="82" t="s">
        <v>1332</v>
      </c>
      <c r="C660" s="83" t="s">
        <v>62</v>
      </c>
      <c r="D660" s="84">
        <v>1</v>
      </c>
      <c r="E660" s="253"/>
      <c r="F660" s="85">
        <f t="shared" si="40"/>
        <v>0</v>
      </c>
      <c r="G660" s="85"/>
      <c r="H660" s="85"/>
    </row>
    <row r="661" spans="1:8" ht="15.95" customHeight="1" x14ac:dyDescent="0.15">
      <c r="A661" s="91">
        <f>1+COUNT(A$63:A660)</f>
        <v>538</v>
      </c>
      <c r="B661" s="82" t="s">
        <v>1333</v>
      </c>
      <c r="C661" s="83" t="s">
        <v>62</v>
      </c>
      <c r="D661" s="84">
        <v>1</v>
      </c>
      <c r="E661" s="253"/>
      <c r="F661" s="85">
        <f t="shared" si="40"/>
        <v>0</v>
      </c>
      <c r="G661" s="85"/>
      <c r="H661" s="85"/>
    </row>
    <row r="662" spans="1:8" ht="15.95" customHeight="1" x14ac:dyDescent="0.15">
      <c r="A662" s="91">
        <f>1+COUNT(A$63:A661)</f>
        <v>539</v>
      </c>
      <c r="B662" s="82" t="s">
        <v>1334</v>
      </c>
      <c r="C662" s="83" t="s">
        <v>62</v>
      </c>
      <c r="D662" s="84">
        <v>2</v>
      </c>
      <c r="E662" s="253"/>
      <c r="F662" s="85">
        <f t="shared" si="40"/>
        <v>0</v>
      </c>
      <c r="G662" s="85"/>
      <c r="H662" s="85"/>
    </row>
    <row r="663" spans="1:8" ht="76.5" customHeight="1" x14ac:dyDescent="0.15">
      <c r="B663" s="325" t="s">
        <v>1324</v>
      </c>
      <c r="C663" s="325"/>
      <c r="D663" s="325"/>
      <c r="E663" s="234"/>
      <c r="F663" s="234"/>
      <c r="G663" s="124"/>
      <c r="H663" s="124"/>
    </row>
    <row r="664" spans="1:8" ht="15.6" customHeight="1" x14ac:dyDescent="0.15">
      <c r="B664" s="220"/>
      <c r="C664" s="151"/>
      <c r="D664" s="151"/>
      <c r="E664" s="226" t="s">
        <v>63</v>
      </c>
    </row>
    <row r="665" spans="1:8" ht="15.75" customHeight="1" x14ac:dyDescent="0.15">
      <c r="A665" s="94" t="s">
        <v>1335</v>
      </c>
      <c r="B665" s="94" t="s">
        <v>1336</v>
      </c>
      <c r="C665" s="83"/>
      <c r="D665" s="88"/>
      <c r="E665" s="141"/>
      <c r="F665" s="85"/>
      <c r="G665" s="269"/>
      <c r="H665" s="269"/>
    </row>
    <row r="666" spans="1:8" ht="15.95" customHeight="1" x14ac:dyDescent="0.15">
      <c r="A666" s="86" t="s">
        <v>53</v>
      </c>
      <c r="B666" s="86" t="s">
        <v>54</v>
      </c>
      <c r="C666" s="87" t="s">
        <v>55</v>
      </c>
      <c r="D666" s="89" t="s">
        <v>56</v>
      </c>
      <c r="E666" s="310" t="s">
        <v>57</v>
      </c>
      <c r="F666" s="90" t="s">
        <v>58</v>
      </c>
      <c r="G666" s="90" t="s">
        <v>59</v>
      </c>
      <c r="H666" s="90" t="s">
        <v>60</v>
      </c>
    </row>
    <row r="667" spans="1:8" ht="15.95" customHeight="1" x14ac:dyDescent="0.15">
      <c r="A667" s="91">
        <f>1+COUNT(A$63:A666)</f>
        <v>540</v>
      </c>
      <c r="B667" s="82" t="s">
        <v>1337</v>
      </c>
      <c r="C667" s="83" t="s">
        <v>62</v>
      </c>
      <c r="D667" s="84">
        <v>1</v>
      </c>
      <c r="E667" s="253"/>
      <c r="F667" s="85">
        <f t="shared" ref="F667:F673" si="41">ROUND(D667*ROUND(E667,2),2)</f>
        <v>0</v>
      </c>
      <c r="G667" s="85"/>
      <c r="H667" s="85"/>
    </row>
    <row r="668" spans="1:8" ht="15.95" customHeight="1" x14ac:dyDescent="0.15">
      <c r="A668" s="91">
        <f>1+COUNT(A$63:A667)</f>
        <v>541</v>
      </c>
      <c r="B668" s="82" t="s">
        <v>1338</v>
      </c>
      <c r="C668" s="83" t="s">
        <v>62</v>
      </c>
      <c r="D668" s="84">
        <v>1</v>
      </c>
      <c r="E668" s="253"/>
      <c r="F668" s="85">
        <f t="shared" si="41"/>
        <v>0</v>
      </c>
      <c r="G668" s="85"/>
      <c r="H668" s="85"/>
    </row>
    <row r="669" spans="1:8" ht="15.95" customHeight="1" x14ac:dyDescent="0.15">
      <c r="A669" s="91">
        <f>1+COUNT(A$63:A668)</f>
        <v>542</v>
      </c>
      <c r="B669" s="82" t="s">
        <v>1339</v>
      </c>
      <c r="C669" s="83" t="s">
        <v>62</v>
      </c>
      <c r="D669" s="84">
        <v>2</v>
      </c>
      <c r="E669" s="253"/>
      <c r="F669" s="85">
        <f t="shared" si="41"/>
        <v>0</v>
      </c>
      <c r="G669" s="85"/>
      <c r="H669" s="85"/>
    </row>
    <row r="670" spans="1:8" ht="15.95" customHeight="1" x14ac:dyDescent="0.15">
      <c r="A670" s="91">
        <f>1+COUNT(A$63:A669)</f>
        <v>543</v>
      </c>
      <c r="B670" s="82" t="s">
        <v>1340</v>
      </c>
      <c r="C670" s="83" t="s">
        <v>62</v>
      </c>
      <c r="D670" s="84">
        <v>1</v>
      </c>
      <c r="E670" s="253"/>
      <c r="F670" s="85">
        <f t="shared" si="41"/>
        <v>0</v>
      </c>
      <c r="G670" s="85"/>
      <c r="H670" s="85"/>
    </row>
    <row r="671" spans="1:8" ht="15.95" customHeight="1" x14ac:dyDescent="0.15">
      <c r="A671" s="91">
        <f>1+COUNT(A$63:A670)</f>
        <v>544</v>
      </c>
      <c r="B671" s="82" t="s">
        <v>1686</v>
      </c>
      <c r="C671" s="83" t="s">
        <v>62</v>
      </c>
      <c r="D671" s="84">
        <v>1</v>
      </c>
      <c r="E671" s="253"/>
      <c r="F671" s="85">
        <f t="shared" ref="F671:F672" si="42">ROUND(D671*ROUND(E671,2),2)</f>
        <v>0</v>
      </c>
      <c r="G671" s="85"/>
      <c r="H671" s="85"/>
    </row>
    <row r="672" spans="1:8" ht="15.95" customHeight="1" x14ac:dyDescent="0.15">
      <c r="A672" s="91">
        <f>1+COUNT(A$63:A671)</f>
        <v>545</v>
      </c>
      <c r="B672" s="82" t="s">
        <v>1706</v>
      </c>
      <c r="C672" s="83" t="s">
        <v>62</v>
      </c>
      <c r="D672" s="84">
        <v>1</v>
      </c>
      <c r="E672" s="253"/>
      <c r="F672" s="85">
        <f t="shared" si="42"/>
        <v>0</v>
      </c>
      <c r="G672" s="85"/>
      <c r="H672" s="85"/>
    </row>
    <row r="673" spans="1:8" ht="15.95" customHeight="1" x14ac:dyDescent="0.15">
      <c r="A673" s="91">
        <f>1+COUNT(A$63:A672)</f>
        <v>546</v>
      </c>
      <c r="B673" s="82" t="s">
        <v>1341</v>
      </c>
      <c r="C673" s="83" t="s">
        <v>62</v>
      </c>
      <c r="D673" s="84">
        <v>1</v>
      </c>
      <c r="E673" s="253"/>
      <c r="F673" s="85">
        <f t="shared" si="41"/>
        <v>0</v>
      </c>
      <c r="G673" s="85"/>
      <c r="H673" s="85"/>
    </row>
    <row r="674" spans="1:8" ht="66" customHeight="1" x14ac:dyDescent="0.15">
      <c r="B674" s="325" t="s">
        <v>1342</v>
      </c>
      <c r="C674" s="325"/>
      <c r="D674" s="325"/>
      <c r="E674" s="234"/>
      <c r="F674" s="234"/>
      <c r="G674" s="124"/>
      <c r="H674" s="124"/>
    </row>
    <row r="675" spans="1:8" ht="15.6" customHeight="1" x14ac:dyDescent="0.15">
      <c r="B675" s="220"/>
      <c r="C675" s="151" t="s">
        <v>63</v>
      </c>
      <c r="D675" s="151"/>
    </row>
    <row r="676" spans="1:8" ht="15.75" customHeight="1" x14ac:dyDescent="0.15">
      <c r="A676" s="94" t="s">
        <v>1343</v>
      </c>
      <c r="B676" s="94" t="s">
        <v>1344</v>
      </c>
      <c r="C676" s="83"/>
      <c r="D676" s="88"/>
      <c r="E676" s="141"/>
      <c r="F676" s="85"/>
      <c r="G676" s="269"/>
      <c r="H676" s="269"/>
    </row>
    <row r="677" spans="1:8" ht="15.95" customHeight="1" x14ac:dyDescent="0.15">
      <c r="A677" s="86" t="s">
        <v>53</v>
      </c>
      <c r="B677" s="86" t="s">
        <v>54</v>
      </c>
      <c r="C677" s="87" t="s">
        <v>55</v>
      </c>
      <c r="D677" s="89" t="s">
        <v>56</v>
      </c>
      <c r="E677" s="310" t="s">
        <v>57</v>
      </c>
      <c r="F677" s="90" t="s">
        <v>58</v>
      </c>
      <c r="G677" s="90" t="s">
        <v>59</v>
      </c>
      <c r="H677" s="90" t="s">
        <v>60</v>
      </c>
    </row>
    <row r="678" spans="1:8" ht="15.95" customHeight="1" x14ac:dyDescent="0.15">
      <c r="A678" s="91">
        <f>1+COUNT(A$63:A677)</f>
        <v>547</v>
      </c>
      <c r="B678" s="179" t="s">
        <v>1707</v>
      </c>
      <c r="C678" s="185" t="s">
        <v>62</v>
      </c>
      <c r="D678" s="180">
        <v>1</v>
      </c>
      <c r="E678" s="253"/>
      <c r="F678" s="141">
        <f t="shared" ref="F678:F679" si="43">ROUND(D678*ROUND(E678,2),2)</f>
        <v>0</v>
      </c>
      <c r="G678" s="141"/>
      <c r="H678" s="141"/>
    </row>
    <row r="679" spans="1:8" ht="15.95" customHeight="1" x14ac:dyDescent="0.15">
      <c r="A679" s="91">
        <f>1+COUNT(A$63:A678)</f>
        <v>548</v>
      </c>
      <c r="B679" s="179" t="s">
        <v>1708</v>
      </c>
      <c r="C679" s="185" t="s">
        <v>62</v>
      </c>
      <c r="D679" s="180">
        <v>1</v>
      </c>
      <c r="E679" s="253"/>
      <c r="F679" s="141">
        <f t="shared" si="43"/>
        <v>0</v>
      </c>
      <c r="G679" s="141"/>
      <c r="H679" s="141"/>
    </row>
    <row r="680" spans="1:8" ht="15.95" customHeight="1" x14ac:dyDescent="0.15">
      <c r="A680" s="91">
        <f>1+COUNT(A$63:A679)</f>
        <v>549</v>
      </c>
      <c r="B680" s="82" t="s">
        <v>1345</v>
      </c>
      <c r="C680" s="83" t="s">
        <v>62</v>
      </c>
      <c r="D680" s="84">
        <v>1</v>
      </c>
      <c r="E680" s="253"/>
      <c r="F680" s="85">
        <f>ROUND(D680*ROUND(E680,2),2)</f>
        <v>0</v>
      </c>
      <c r="G680" s="85"/>
      <c r="H680" s="85"/>
    </row>
    <row r="681" spans="1:8" ht="76.5" customHeight="1" x14ac:dyDescent="0.15">
      <c r="B681" s="325" t="s">
        <v>1346</v>
      </c>
      <c r="C681" s="325"/>
      <c r="D681" s="325"/>
      <c r="E681" s="234"/>
      <c r="F681" s="234"/>
      <c r="G681" s="124"/>
      <c r="H681" s="124"/>
    </row>
    <row r="682" spans="1:8" ht="15.6" customHeight="1" x14ac:dyDescent="0.15">
      <c r="B682" s="220"/>
      <c r="C682" s="151" t="s">
        <v>63</v>
      </c>
      <c r="D682" s="151"/>
    </row>
    <row r="683" spans="1:8" ht="15.75" customHeight="1" x14ac:dyDescent="0.15">
      <c r="A683" s="94" t="s">
        <v>1347</v>
      </c>
      <c r="B683" s="94" t="s">
        <v>1348</v>
      </c>
      <c r="C683" s="83"/>
      <c r="D683" s="88"/>
      <c r="E683" s="141"/>
      <c r="F683" s="85"/>
      <c r="G683" s="269"/>
      <c r="H683" s="269"/>
    </row>
    <row r="684" spans="1:8" ht="15.95" customHeight="1" x14ac:dyDescent="0.15">
      <c r="A684" s="86" t="s">
        <v>53</v>
      </c>
      <c r="B684" s="86" t="s">
        <v>54</v>
      </c>
      <c r="C684" s="87" t="s">
        <v>55</v>
      </c>
      <c r="D684" s="89" t="s">
        <v>56</v>
      </c>
      <c r="E684" s="310" t="s">
        <v>57</v>
      </c>
      <c r="F684" s="90" t="s">
        <v>58</v>
      </c>
      <c r="G684" s="90" t="s">
        <v>59</v>
      </c>
      <c r="H684" s="90" t="s">
        <v>60</v>
      </c>
    </row>
    <row r="685" spans="1:8" ht="15.95" customHeight="1" x14ac:dyDescent="0.15">
      <c r="A685" s="91">
        <f>1+COUNT(A$63:A684)</f>
        <v>550</v>
      </c>
      <c r="B685" s="82" t="s">
        <v>1349</v>
      </c>
      <c r="C685" s="83" t="s">
        <v>62</v>
      </c>
      <c r="D685" s="84">
        <v>1</v>
      </c>
      <c r="E685" s="253"/>
      <c r="F685" s="85">
        <f>ROUND(D685*ROUND(E685,2),2)</f>
        <v>0</v>
      </c>
      <c r="G685" s="85"/>
      <c r="H685" s="85"/>
    </row>
    <row r="686" spans="1:8" ht="47.1" customHeight="1" x14ac:dyDescent="0.15">
      <c r="B686" s="325" t="s">
        <v>1350</v>
      </c>
      <c r="C686" s="325"/>
      <c r="D686" s="325"/>
      <c r="E686" s="234"/>
      <c r="F686" s="234"/>
      <c r="G686" s="124"/>
      <c r="H686" s="124"/>
    </row>
    <row r="687" spans="1:8" ht="15.6" customHeight="1" x14ac:dyDescent="0.15">
      <c r="B687" s="220"/>
      <c r="C687" s="151"/>
      <c r="D687" s="151"/>
    </row>
    <row r="688" spans="1:8" ht="15.75" customHeight="1" x14ac:dyDescent="0.15">
      <c r="A688" s="94" t="s">
        <v>1351</v>
      </c>
      <c r="B688" s="94" t="s">
        <v>1352</v>
      </c>
      <c r="C688" s="83"/>
      <c r="D688" s="88"/>
      <c r="E688" s="141"/>
      <c r="F688" s="85"/>
      <c r="G688" s="269"/>
      <c r="H688" s="269"/>
    </row>
    <row r="689" spans="1:8" ht="15.95" customHeight="1" x14ac:dyDescent="0.15">
      <c r="A689" s="86" t="s">
        <v>53</v>
      </c>
      <c r="B689" s="86" t="s">
        <v>54</v>
      </c>
      <c r="C689" s="87" t="s">
        <v>55</v>
      </c>
      <c r="D689" s="89" t="s">
        <v>56</v>
      </c>
      <c r="E689" s="310" t="s">
        <v>57</v>
      </c>
      <c r="F689" s="90" t="s">
        <v>58</v>
      </c>
      <c r="G689" s="90" t="s">
        <v>59</v>
      </c>
      <c r="H689" s="90" t="s">
        <v>60</v>
      </c>
    </row>
    <row r="690" spans="1:8" ht="15.95" customHeight="1" x14ac:dyDescent="0.15">
      <c r="A690" s="91">
        <f>1+COUNT(A$63:A689)</f>
        <v>551</v>
      </c>
      <c r="B690" s="82" t="s">
        <v>1353</v>
      </c>
      <c r="C690" s="83" t="s">
        <v>62</v>
      </c>
      <c r="D690" s="84">
        <v>6</v>
      </c>
      <c r="E690" s="253"/>
      <c r="F690" s="85">
        <f t="shared" ref="F690:F694" si="44">ROUND(D690*ROUND(E690,2),2)</f>
        <v>0</v>
      </c>
      <c r="G690" s="85"/>
      <c r="H690" s="85"/>
    </row>
    <row r="691" spans="1:8" ht="15.95" customHeight="1" x14ac:dyDescent="0.15">
      <c r="A691" s="91">
        <f>1+COUNT(A$63:A690)</f>
        <v>552</v>
      </c>
      <c r="B691" s="82" t="s">
        <v>1354</v>
      </c>
      <c r="C691" s="83" t="s">
        <v>62</v>
      </c>
      <c r="D691" s="84">
        <v>4</v>
      </c>
      <c r="E691" s="253"/>
      <c r="F691" s="85">
        <f t="shared" si="44"/>
        <v>0</v>
      </c>
      <c r="G691" s="85"/>
      <c r="H691" s="85"/>
    </row>
    <row r="692" spans="1:8" ht="15.95" customHeight="1" x14ac:dyDescent="0.15">
      <c r="A692" s="91">
        <f>1+COUNT(A$63:A691)</f>
        <v>553</v>
      </c>
      <c r="B692" s="82" t="s">
        <v>1355</v>
      </c>
      <c r="C692" s="83" t="s">
        <v>62</v>
      </c>
      <c r="D692" s="84">
        <v>10</v>
      </c>
      <c r="E692" s="253"/>
      <c r="F692" s="85">
        <f t="shared" si="44"/>
        <v>0</v>
      </c>
      <c r="G692" s="85"/>
      <c r="H692" s="85"/>
    </row>
    <row r="693" spans="1:8" ht="15.95" customHeight="1" x14ac:dyDescent="0.15">
      <c r="A693" s="91">
        <f>1+COUNT(A$63:A692)</f>
        <v>554</v>
      </c>
      <c r="B693" s="82" t="s">
        <v>1356</v>
      </c>
      <c r="C693" s="83" t="s">
        <v>62</v>
      </c>
      <c r="D693" s="84">
        <v>2</v>
      </c>
      <c r="E693" s="253"/>
      <c r="F693" s="85">
        <f t="shared" si="44"/>
        <v>0</v>
      </c>
      <c r="G693" s="85"/>
      <c r="H693" s="85"/>
    </row>
    <row r="694" spans="1:8" ht="15.95" customHeight="1" x14ac:dyDescent="0.15">
      <c r="A694" s="91">
        <f>1+COUNT(A$63:A693)</f>
        <v>555</v>
      </c>
      <c r="B694" s="82" t="s">
        <v>1357</v>
      </c>
      <c r="C694" s="83" t="s">
        <v>62</v>
      </c>
      <c r="D694" s="84">
        <v>2</v>
      </c>
      <c r="E694" s="253"/>
      <c r="F694" s="85">
        <f t="shared" si="44"/>
        <v>0</v>
      </c>
      <c r="G694" s="85"/>
      <c r="H694" s="85"/>
    </row>
    <row r="695" spans="1:8" ht="15.95" customHeight="1" x14ac:dyDescent="0.15">
      <c r="B695" s="152"/>
      <c r="C695" s="151"/>
      <c r="E695" s="128"/>
      <c r="G695" s="126"/>
      <c r="H695" s="126"/>
    </row>
    <row r="696" spans="1:8" ht="15.75" customHeight="1" x14ac:dyDescent="0.15">
      <c r="A696" s="94" t="s">
        <v>1358</v>
      </c>
      <c r="B696" s="94" t="s">
        <v>1359</v>
      </c>
      <c r="C696" s="83"/>
      <c r="D696" s="88"/>
      <c r="E696" s="141"/>
      <c r="F696" s="85"/>
      <c r="G696" s="269"/>
      <c r="H696" s="269"/>
    </row>
    <row r="697" spans="1:8" ht="15.95" customHeight="1" x14ac:dyDescent="0.15">
      <c r="A697" s="86" t="s">
        <v>53</v>
      </c>
      <c r="B697" s="86" t="s">
        <v>54</v>
      </c>
      <c r="C697" s="87" t="s">
        <v>55</v>
      </c>
      <c r="D697" s="89" t="s">
        <v>56</v>
      </c>
      <c r="E697" s="310" t="s">
        <v>57</v>
      </c>
      <c r="F697" s="90" t="s">
        <v>58</v>
      </c>
      <c r="G697" s="90" t="s">
        <v>59</v>
      </c>
      <c r="H697" s="90" t="s">
        <v>60</v>
      </c>
    </row>
    <row r="698" spans="1:8" ht="15.95" customHeight="1" x14ac:dyDescent="0.15">
      <c r="A698" s="91">
        <f>1+COUNT(A$63:A697)</f>
        <v>556</v>
      </c>
      <c r="B698" s="82" t="s">
        <v>1360</v>
      </c>
      <c r="C698" s="83" t="s">
        <v>62</v>
      </c>
      <c r="D698" s="84">
        <v>2</v>
      </c>
      <c r="E698" s="253"/>
      <c r="F698" s="85">
        <f t="shared" ref="F698:F703" si="45">ROUND(D698*ROUND(E698,2),2)</f>
        <v>0</v>
      </c>
      <c r="G698" s="85"/>
      <c r="H698" s="85"/>
    </row>
    <row r="699" spans="1:8" ht="15.95" customHeight="1" x14ac:dyDescent="0.15">
      <c r="A699" s="91">
        <f>1+COUNT(A$63:A698)</f>
        <v>557</v>
      </c>
      <c r="B699" s="82" t="s">
        <v>1361</v>
      </c>
      <c r="C699" s="83" t="s">
        <v>62</v>
      </c>
      <c r="D699" s="84">
        <v>15</v>
      </c>
      <c r="E699" s="253"/>
      <c r="F699" s="85">
        <f t="shared" si="45"/>
        <v>0</v>
      </c>
      <c r="G699" s="85"/>
      <c r="H699" s="85"/>
    </row>
    <row r="700" spans="1:8" ht="15.95" customHeight="1" x14ac:dyDescent="0.15">
      <c r="A700" s="91">
        <f>1+COUNT(A$63:A699)</f>
        <v>558</v>
      </c>
      <c r="B700" s="82" t="s">
        <v>1362</v>
      </c>
      <c r="C700" s="83" t="s">
        <v>62</v>
      </c>
      <c r="D700" s="84">
        <v>2</v>
      </c>
      <c r="E700" s="253"/>
      <c r="F700" s="85">
        <f t="shared" si="45"/>
        <v>0</v>
      </c>
      <c r="G700" s="85"/>
      <c r="H700" s="85"/>
    </row>
    <row r="701" spans="1:8" ht="15.95" customHeight="1" x14ac:dyDescent="0.15">
      <c r="A701" s="91">
        <f>1+COUNT(A$63:A700)</f>
        <v>559</v>
      </c>
      <c r="B701" s="82" t="s">
        <v>1363</v>
      </c>
      <c r="C701" s="83" t="s">
        <v>62</v>
      </c>
      <c r="D701" s="84">
        <v>6</v>
      </c>
      <c r="E701" s="253"/>
      <c r="F701" s="85">
        <f t="shared" si="45"/>
        <v>0</v>
      </c>
      <c r="G701" s="85"/>
      <c r="H701" s="85"/>
    </row>
    <row r="702" spans="1:8" ht="15.95" customHeight="1" x14ac:dyDescent="0.15">
      <c r="A702" s="91">
        <f>1+COUNT(A$63:A701)</f>
        <v>560</v>
      </c>
      <c r="B702" s="82" t="s">
        <v>1364</v>
      </c>
      <c r="C702" s="83" t="s">
        <v>62</v>
      </c>
      <c r="D702" s="84">
        <v>80</v>
      </c>
      <c r="E702" s="253"/>
      <c r="F702" s="85">
        <f t="shared" si="45"/>
        <v>0</v>
      </c>
      <c r="G702" s="85"/>
      <c r="H702" s="85"/>
    </row>
    <row r="703" spans="1:8" ht="15.95" customHeight="1" x14ac:dyDescent="0.15">
      <c r="A703" s="91">
        <f>1+COUNT(A$63:A702)</f>
        <v>561</v>
      </c>
      <c r="B703" s="82" t="s">
        <v>1365</v>
      </c>
      <c r="C703" s="83" t="s">
        <v>62</v>
      </c>
      <c r="D703" s="84">
        <v>2</v>
      </c>
      <c r="E703" s="253"/>
      <c r="F703" s="85">
        <f t="shared" si="45"/>
        <v>0</v>
      </c>
      <c r="G703" s="85"/>
      <c r="H703" s="85"/>
    </row>
    <row r="704" spans="1:8" ht="33.6" customHeight="1" x14ac:dyDescent="0.15">
      <c r="B704" s="325" t="s">
        <v>1366</v>
      </c>
      <c r="C704" s="325"/>
      <c r="D704" s="325"/>
      <c r="E704" s="234"/>
      <c r="F704" s="234"/>
      <c r="G704" s="124"/>
      <c r="H704" s="124"/>
    </row>
    <row r="705" spans="1:8" ht="12" customHeight="1" x14ac:dyDescent="0.15">
      <c r="B705" s="124" t="s">
        <v>1367</v>
      </c>
      <c r="C705" s="124"/>
      <c r="D705" s="124"/>
      <c r="E705" s="234"/>
      <c r="F705" s="234"/>
      <c r="G705" s="124"/>
      <c r="H705" s="124"/>
    </row>
    <row r="706" spans="1:8" ht="12" customHeight="1" x14ac:dyDescent="0.15">
      <c r="B706" s="325" t="s">
        <v>1368</v>
      </c>
      <c r="C706" s="325"/>
      <c r="D706" s="325"/>
      <c r="E706" s="234"/>
      <c r="F706" s="234"/>
      <c r="G706" s="124"/>
      <c r="H706" s="124"/>
    </row>
    <row r="707" spans="1:8" ht="12" customHeight="1" x14ac:dyDescent="0.15">
      <c r="B707" s="325" t="s">
        <v>1369</v>
      </c>
      <c r="C707" s="325"/>
      <c r="D707" s="325"/>
      <c r="E707" s="234"/>
      <c r="F707" s="234"/>
      <c r="G707" s="124"/>
      <c r="H707" s="124"/>
    </row>
    <row r="708" spans="1:8" ht="12" customHeight="1" x14ac:dyDescent="0.15">
      <c r="B708" s="325" t="s">
        <v>1370</v>
      </c>
      <c r="C708" s="325"/>
      <c r="D708" s="325"/>
      <c r="E708" s="234"/>
      <c r="F708" s="234"/>
      <c r="G708" s="124"/>
      <c r="H708" s="124"/>
    </row>
    <row r="709" spans="1:8" ht="12" customHeight="1" x14ac:dyDescent="0.15">
      <c r="B709" s="325" t="s">
        <v>1371</v>
      </c>
      <c r="C709" s="325"/>
      <c r="D709" s="325"/>
      <c r="E709" s="234"/>
      <c r="F709" s="234"/>
      <c r="G709" s="124"/>
      <c r="H709" s="124"/>
    </row>
    <row r="710" spans="1:8" x14ac:dyDescent="0.15">
      <c r="C710" s="151"/>
      <c r="D710" s="151"/>
    </row>
    <row r="711" spans="1:8" ht="15.75" customHeight="1" x14ac:dyDescent="0.15">
      <c r="A711" s="94" t="s">
        <v>1372</v>
      </c>
      <c r="B711" s="94" t="s">
        <v>1373</v>
      </c>
      <c r="C711" s="83"/>
      <c r="D711" s="88"/>
      <c r="E711" s="141"/>
      <c r="F711" s="85"/>
      <c r="G711" s="269"/>
      <c r="H711" s="269"/>
    </row>
    <row r="712" spans="1:8" ht="15.95" customHeight="1" x14ac:dyDescent="0.15">
      <c r="A712" s="86" t="s">
        <v>53</v>
      </c>
      <c r="B712" s="86" t="s">
        <v>54</v>
      </c>
      <c r="C712" s="87" t="s">
        <v>55</v>
      </c>
      <c r="D712" s="89" t="s">
        <v>56</v>
      </c>
      <c r="E712" s="310" t="s">
        <v>57</v>
      </c>
      <c r="F712" s="90" t="s">
        <v>58</v>
      </c>
      <c r="G712" s="90" t="s">
        <v>59</v>
      </c>
      <c r="H712" s="90" t="s">
        <v>60</v>
      </c>
    </row>
    <row r="713" spans="1:8" ht="15.95" customHeight="1" x14ac:dyDescent="0.15">
      <c r="A713" s="91">
        <f>1+COUNT(A$63:A712)</f>
        <v>562</v>
      </c>
      <c r="B713" s="82" t="s">
        <v>1554</v>
      </c>
      <c r="C713" s="83" t="s">
        <v>62</v>
      </c>
      <c r="D713" s="84">
        <v>40</v>
      </c>
      <c r="E713" s="253"/>
      <c r="F713" s="85">
        <f t="shared" ref="F713:F716" si="46">ROUND(D713*ROUND(E713,2),2)</f>
        <v>0</v>
      </c>
      <c r="G713" s="85"/>
      <c r="H713" s="85"/>
    </row>
    <row r="714" spans="1:8" ht="15.95" customHeight="1" x14ac:dyDescent="0.15">
      <c r="A714" s="91">
        <f>1+COUNT(A$63:A713)</f>
        <v>563</v>
      </c>
      <c r="B714" s="82" t="s">
        <v>1374</v>
      </c>
      <c r="C714" s="83" t="s">
        <v>62</v>
      </c>
      <c r="D714" s="84">
        <v>2</v>
      </c>
      <c r="E714" s="253"/>
      <c r="F714" s="85">
        <f t="shared" si="46"/>
        <v>0</v>
      </c>
      <c r="G714" s="85"/>
      <c r="H714" s="85"/>
    </row>
    <row r="715" spans="1:8" ht="15.95" customHeight="1" x14ac:dyDescent="0.15">
      <c r="A715" s="91">
        <f>1+COUNT(A$63:A714)</f>
        <v>564</v>
      </c>
      <c r="B715" s="82" t="s">
        <v>1375</v>
      </c>
      <c r="C715" s="83" t="s">
        <v>62</v>
      </c>
      <c r="D715" s="84">
        <v>30</v>
      </c>
      <c r="E715" s="253"/>
      <c r="F715" s="85">
        <f t="shared" si="46"/>
        <v>0</v>
      </c>
      <c r="G715" s="85"/>
      <c r="H715" s="85"/>
    </row>
    <row r="716" spans="1:8" ht="15.95" customHeight="1" x14ac:dyDescent="0.15">
      <c r="A716" s="91">
        <f>1+COUNT(A$63:A715)</f>
        <v>565</v>
      </c>
      <c r="B716" s="82" t="s">
        <v>1376</v>
      </c>
      <c r="C716" s="83" t="s">
        <v>62</v>
      </c>
      <c r="D716" s="84">
        <v>1</v>
      </c>
      <c r="E716" s="253"/>
      <c r="F716" s="85">
        <f t="shared" si="46"/>
        <v>0</v>
      </c>
      <c r="G716" s="85"/>
      <c r="H716" s="85"/>
    </row>
    <row r="717" spans="1:8" ht="32.450000000000003" customHeight="1" x14ac:dyDescent="0.15">
      <c r="B717" s="325" t="s">
        <v>1377</v>
      </c>
      <c r="C717" s="325"/>
      <c r="D717" s="325"/>
      <c r="E717" s="234"/>
      <c r="F717" s="234"/>
      <c r="G717" s="124"/>
      <c r="H717" s="124"/>
    </row>
    <row r="718" spans="1:8" ht="31.5" customHeight="1" x14ac:dyDescent="0.15">
      <c r="B718" s="124" t="s">
        <v>1553</v>
      </c>
      <c r="C718" s="124"/>
      <c r="D718" s="124"/>
      <c r="E718" s="234"/>
      <c r="F718" s="234"/>
      <c r="G718" s="124"/>
      <c r="H718" s="124"/>
    </row>
    <row r="719" spans="1:8" x14ac:dyDescent="0.15">
      <c r="B719" s="124"/>
      <c r="C719" s="124"/>
      <c r="D719" s="124"/>
      <c r="E719" s="234"/>
      <c r="F719" s="234"/>
      <c r="G719" s="124"/>
      <c r="H719" s="124"/>
    </row>
    <row r="720" spans="1:8" ht="15.75" customHeight="1" x14ac:dyDescent="0.15">
      <c r="A720" s="94" t="s">
        <v>1378</v>
      </c>
      <c r="B720" s="94" t="s">
        <v>1379</v>
      </c>
      <c r="C720" s="83"/>
      <c r="D720" s="88"/>
      <c r="E720" s="141"/>
      <c r="F720" s="85"/>
      <c r="G720" s="269"/>
      <c r="H720" s="90"/>
    </row>
    <row r="721" spans="1:8" ht="15.95" customHeight="1" x14ac:dyDescent="0.15">
      <c r="A721" s="86" t="s">
        <v>53</v>
      </c>
      <c r="B721" s="86" t="s">
        <v>54</v>
      </c>
      <c r="C721" s="87" t="s">
        <v>55</v>
      </c>
      <c r="D721" s="89" t="s">
        <v>56</v>
      </c>
      <c r="E721" s="310" t="s">
        <v>57</v>
      </c>
      <c r="F721" s="90" t="s">
        <v>58</v>
      </c>
      <c r="G721" s="90" t="s">
        <v>59</v>
      </c>
      <c r="H721" s="90" t="s">
        <v>60</v>
      </c>
    </row>
    <row r="722" spans="1:8" ht="15.95" customHeight="1" x14ac:dyDescent="0.15">
      <c r="A722" s="91">
        <f>1+COUNT(A$63:A721)</f>
        <v>566</v>
      </c>
      <c r="B722" s="82" t="s">
        <v>1380</v>
      </c>
      <c r="C722" s="83" t="s">
        <v>62</v>
      </c>
      <c r="D722" s="84">
        <v>1</v>
      </c>
      <c r="E722" s="253"/>
      <c r="F722" s="85">
        <f t="shared" ref="F722:F726" si="47">ROUND(D722*ROUND(E722,2),2)</f>
        <v>0</v>
      </c>
      <c r="G722" s="85"/>
      <c r="H722" s="85"/>
    </row>
    <row r="723" spans="1:8" ht="15.95" customHeight="1" x14ac:dyDescent="0.15">
      <c r="A723" s="91">
        <f>1+COUNT(A$63:A722)</f>
        <v>567</v>
      </c>
      <c r="B723" s="82" t="s">
        <v>1381</v>
      </c>
      <c r="C723" s="83" t="s">
        <v>62</v>
      </c>
      <c r="D723" s="84">
        <v>1</v>
      </c>
      <c r="E723" s="253"/>
      <c r="F723" s="85">
        <f t="shared" si="47"/>
        <v>0</v>
      </c>
      <c r="G723" s="85"/>
      <c r="H723" s="85"/>
    </row>
    <row r="724" spans="1:8" ht="15.95" customHeight="1" x14ac:dyDescent="0.15">
      <c r="A724" s="91">
        <f>1+COUNT(A$63:A723)</f>
        <v>568</v>
      </c>
      <c r="B724" s="82" t="s">
        <v>1382</v>
      </c>
      <c r="C724" s="83" t="s">
        <v>62</v>
      </c>
      <c r="D724" s="84">
        <v>1</v>
      </c>
      <c r="E724" s="253"/>
      <c r="F724" s="85">
        <f t="shared" si="47"/>
        <v>0</v>
      </c>
      <c r="G724" s="85"/>
      <c r="H724" s="85"/>
    </row>
    <row r="725" spans="1:8" ht="15.95" customHeight="1" x14ac:dyDescent="0.15">
      <c r="A725" s="91">
        <f>1+COUNT(A$63:A724)</f>
        <v>569</v>
      </c>
      <c r="B725" s="82" t="s">
        <v>1383</v>
      </c>
      <c r="C725" s="83" t="s">
        <v>62</v>
      </c>
      <c r="D725" s="84">
        <v>1</v>
      </c>
      <c r="E725" s="253"/>
      <c r="F725" s="85">
        <f t="shared" si="47"/>
        <v>0</v>
      </c>
      <c r="G725" s="85"/>
      <c r="H725" s="85"/>
    </row>
    <row r="726" spans="1:8" ht="15.95" customHeight="1" x14ac:dyDescent="0.15">
      <c r="A726" s="91">
        <f>1+COUNT(A$63:A725)</f>
        <v>570</v>
      </c>
      <c r="B726" s="82" t="s">
        <v>1384</v>
      </c>
      <c r="C726" s="83" t="s">
        <v>62</v>
      </c>
      <c r="D726" s="84">
        <v>1</v>
      </c>
      <c r="E726" s="253"/>
      <c r="F726" s="85">
        <f t="shared" si="47"/>
        <v>0</v>
      </c>
      <c r="G726" s="85"/>
      <c r="H726" s="85"/>
    </row>
    <row r="727" spans="1:8" ht="43.5" customHeight="1" x14ac:dyDescent="0.15">
      <c r="B727" s="325" t="s">
        <v>1385</v>
      </c>
      <c r="C727" s="325"/>
      <c r="D727" s="325"/>
      <c r="E727" s="234"/>
      <c r="F727" s="234"/>
      <c r="G727" s="124"/>
      <c r="H727" s="124"/>
    </row>
    <row r="728" spans="1:8" ht="15.6" customHeight="1" x14ac:dyDescent="0.15">
      <c r="B728" s="124"/>
      <c r="C728" s="124"/>
      <c r="D728" s="124"/>
      <c r="E728" s="234"/>
      <c r="F728" s="234"/>
      <c r="G728" s="124"/>
      <c r="H728" s="124"/>
    </row>
    <row r="729" spans="1:8" ht="15.75" customHeight="1" x14ac:dyDescent="0.15">
      <c r="A729" s="94" t="s">
        <v>1386</v>
      </c>
      <c r="B729" s="94" t="s">
        <v>384</v>
      </c>
      <c r="C729" s="83"/>
      <c r="D729" s="88"/>
      <c r="E729" s="141"/>
      <c r="F729" s="85"/>
      <c r="G729" s="269"/>
      <c r="H729" s="269"/>
    </row>
    <row r="730" spans="1:8" ht="15.95" customHeight="1" x14ac:dyDescent="0.15">
      <c r="A730" s="86" t="s">
        <v>53</v>
      </c>
      <c r="B730" s="86" t="s">
        <v>54</v>
      </c>
      <c r="C730" s="87" t="s">
        <v>55</v>
      </c>
      <c r="D730" s="89" t="s">
        <v>56</v>
      </c>
      <c r="E730" s="310" t="s">
        <v>57</v>
      </c>
      <c r="F730" s="90" t="s">
        <v>58</v>
      </c>
      <c r="G730" s="90" t="s">
        <v>59</v>
      </c>
      <c r="H730" s="90" t="s">
        <v>60</v>
      </c>
    </row>
    <row r="731" spans="1:8" ht="15.95" customHeight="1" x14ac:dyDescent="0.15">
      <c r="A731" s="91">
        <f>1+COUNT(A$63:A730)</f>
        <v>571</v>
      </c>
      <c r="B731" s="82" t="s">
        <v>1387</v>
      </c>
      <c r="C731" s="83" t="s">
        <v>62</v>
      </c>
      <c r="D731" s="84">
        <v>4</v>
      </c>
      <c r="E731" s="253"/>
      <c r="F731" s="85">
        <f t="shared" ref="F731:F733" si="48">ROUND(D731*ROUND(E731,2),2)</f>
        <v>0</v>
      </c>
      <c r="G731" s="85"/>
      <c r="H731" s="85"/>
    </row>
    <row r="732" spans="1:8" ht="15.95" customHeight="1" x14ac:dyDescent="0.15">
      <c r="A732" s="91">
        <f>1+COUNT(A$63:A731)</f>
        <v>572</v>
      </c>
      <c r="B732" s="82" t="s">
        <v>1388</v>
      </c>
      <c r="C732" s="83" t="s">
        <v>62</v>
      </c>
      <c r="D732" s="84">
        <v>2</v>
      </c>
      <c r="E732" s="253"/>
      <c r="F732" s="85">
        <f t="shared" si="48"/>
        <v>0</v>
      </c>
      <c r="G732" s="85"/>
      <c r="H732" s="85"/>
    </row>
    <row r="733" spans="1:8" ht="15.95" customHeight="1" x14ac:dyDescent="0.15">
      <c r="A733" s="91">
        <f>1+COUNT(A$63:A732)</f>
        <v>573</v>
      </c>
      <c r="B733" s="82" t="s">
        <v>1389</v>
      </c>
      <c r="C733" s="83" t="s">
        <v>62</v>
      </c>
      <c r="D733" s="84">
        <v>24</v>
      </c>
      <c r="E733" s="253"/>
      <c r="F733" s="85">
        <f t="shared" si="48"/>
        <v>0</v>
      </c>
      <c r="G733" s="85"/>
      <c r="H733" s="85"/>
    </row>
    <row r="734" spans="1:8" ht="24.6" customHeight="1" x14ac:dyDescent="0.15">
      <c r="B734" s="325" t="s">
        <v>1390</v>
      </c>
      <c r="C734" s="325"/>
      <c r="D734" s="325"/>
      <c r="E734" s="234"/>
      <c r="F734" s="234"/>
      <c r="G734" s="124"/>
      <c r="H734" s="124"/>
    </row>
    <row r="735" spans="1:8" ht="15.6" customHeight="1" x14ac:dyDescent="0.15">
      <c r="B735" s="124"/>
      <c r="C735" s="124"/>
      <c r="D735" s="124"/>
      <c r="E735" s="234"/>
      <c r="F735" s="234"/>
      <c r="G735" s="124"/>
      <c r="H735" s="124"/>
    </row>
    <row r="736" spans="1:8" ht="15.75" customHeight="1" x14ac:dyDescent="0.15">
      <c r="A736" s="94" t="s">
        <v>1391</v>
      </c>
      <c r="B736" s="94" t="s">
        <v>1545</v>
      </c>
      <c r="C736" s="83"/>
      <c r="D736" s="88"/>
      <c r="E736" s="141"/>
      <c r="F736" s="85"/>
      <c r="G736" s="269"/>
      <c r="H736" s="269"/>
    </row>
    <row r="737" spans="1:8" ht="15.95" customHeight="1" x14ac:dyDescent="0.15">
      <c r="A737" s="86" t="s">
        <v>53</v>
      </c>
      <c r="B737" s="86" t="s">
        <v>54</v>
      </c>
      <c r="C737" s="87" t="s">
        <v>55</v>
      </c>
      <c r="D737" s="89" t="s">
        <v>56</v>
      </c>
      <c r="E737" s="310" t="s">
        <v>57</v>
      </c>
      <c r="F737" s="90" t="s">
        <v>58</v>
      </c>
      <c r="G737" s="90" t="s">
        <v>59</v>
      </c>
      <c r="H737" s="90" t="s">
        <v>60</v>
      </c>
    </row>
    <row r="738" spans="1:8" ht="15.95" customHeight="1" x14ac:dyDescent="0.15">
      <c r="A738" s="91">
        <f>1+COUNT(A$63:A737)</f>
        <v>574</v>
      </c>
      <c r="B738" s="82" t="s">
        <v>1392</v>
      </c>
      <c r="C738" s="83" t="s">
        <v>62</v>
      </c>
      <c r="D738" s="84">
        <v>250</v>
      </c>
      <c r="E738" s="253"/>
      <c r="F738" s="85">
        <f t="shared" ref="F738:F740" si="49">ROUND(D738*ROUND(E738,2),2)</f>
        <v>0</v>
      </c>
      <c r="G738" s="85"/>
      <c r="H738" s="85"/>
    </row>
    <row r="739" spans="1:8" ht="15.95" customHeight="1" x14ac:dyDescent="0.15">
      <c r="A739" s="91">
        <f>1+COUNT(A$63:A738)</f>
        <v>575</v>
      </c>
      <c r="B739" s="82" t="s">
        <v>1393</v>
      </c>
      <c r="C739" s="83" t="s">
        <v>62</v>
      </c>
      <c r="D739" s="84">
        <v>22</v>
      </c>
      <c r="E739" s="253"/>
      <c r="F739" s="85">
        <f t="shared" si="49"/>
        <v>0</v>
      </c>
      <c r="G739" s="85"/>
      <c r="H739" s="85"/>
    </row>
    <row r="740" spans="1:8" ht="15.95" customHeight="1" x14ac:dyDescent="0.15">
      <c r="A740" s="91">
        <f>1+COUNT(A$63:A739)</f>
        <v>576</v>
      </c>
      <c r="B740" s="82" t="s">
        <v>1394</v>
      </c>
      <c r="C740" s="83" t="s">
        <v>62</v>
      </c>
      <c r="D740" s="84">
        <v>4</v>
      </c>
      <c r="E740" s="253"/>
      <c r="F740" s="85">
        <f t="shared" si="49"/>
        <v>0</v>
      </c>
      <c r="G740" s="85"/>
      <c r="H740" s="85"/>
    </row>
    <row r="741" spans="1:8" ht="39" customHeight="1" x14ac:dyDescent="0.15">
      <c r="B741" s="325" t="s">
        <v>1395</v>
      </c>
      <c r="C741" s="325"/>
      <c r="D741" s="325"/>
      <c r="E741" s="234"/>
      <c r="F741" s="234"/>
      <c r="G741" s="124"/>
      <c r="H741" s="124"/>
    </row>
    <row r="742" spans="1:8" ht="15.6" customHeight="1" x14ac:dyDescent="0.15">
      <c r="B742" s="124"/>
      <c r="C742" s="124"/>
      <c r="D742" s="124"/>
      <c r="E742" s="234"/>
      <c r="F742" s="234"/>
      <c r="G742" s="124"/>
      <c r="H742" s="124"/>
    </row>
    <row r="743" spans="1:8" ht="15.75" customHeight="1" x14ac:dyDescent="0.15">
      <c r="A743" s="94" t="s">
        <v>1396</v>
      </c>
      <c r="B743" s="94" t="s">
        <v>1397</v>
      </c>
      <c r="C743" s="83"/>
      <c r="D743" s="88"/>
      <c r="E743" s="141"/>
      <c r="F743" s="85"/>
      <c r="G743" s="269"/>
      <c r="H743" s="269"/>
    </row>
    <row r="744" spans="1:8" ht="15.95" customHeight="1" x14ac:dyDescent="0.15">
      <c r="A744" s="86" t="s">
        <v>53</v>
      </c>
      <c r="B744" s="86" t="s">
        <v>54</v>
      </c>
      <c r="C744" s="87" t="s">
        <v>55</v>
      </c>
      <c r="D744" s="89" t="s">
        <v>56</v>
      </c>
      <c r="E744" s="310" t="s">
        <v>57</v>
      </c>
      <c r="F744" s="90" t="s">
        <v>58</v>
      </c>
      <c r="G744" s="90" t="s">
        <v>59</v>
      </c>
      <c r="H744" s="90" t="s">
        <v>60</v>
      </c>
    </row>
    <row r="745" spans="1:8" ht="15.95" customHeight="1" x14ac:dyDescent="0.15">
      <c r="A745" s="91">
        <f>1+COUNT(A$63:A744)</f>
        <v>577</v>
      </c>
      <c r="B745" s="82" t="s">
        <v>1398</v>
      </c>
      <c r="C745" s="83" t="s">
        <v>62</v>
      </c>
      <c r="D745" s="84">
        <v>4</v>
      </c>
      <c r="E745" s="253"/>
      <c r="F745" s="85">
        <f t="shared" ref="F745:F746" si="50">ROUND(D745*ROUND(E745,2),2)</f>
        <v>0</v>
      </c>
      <c r="G745" s="85"/>
      <c r="H745" s="85"/>
    </row>
    <row r="746" spans="1:8" ht="15.95" customHeight="1" x14ac:dyDescent="0.15">
      <c r="A746" s="91">
        <f>1+COUNT(A$63:A745)</f>
        <v>578</v>
      </c>
      <c r="B746" s="82" t="s">
        <v>1399</v>
      </c>
      <c r="C746" s="83" t="s">
        <v>62</v>
      </c>
      <c r="D746" s="84">
        <v>2</v>
      </c>
      <c r="E746" s="253"/>
      <c r="F746" s="85">
        <f t="shared" si="50"/>
        <v>0</v>
      </c>
      <c r="G746" s="85"/>
      <c r="H746" s="85"/>
    </row>
    <row r="747" spans="1:8" ht="33.75" customHeight="1" x14ac:dyDescent="0.15">
      <c r="B747" s="325" t="s">
        <v>1400</v>
      </c>
      <c r="C747" s="325"/>
      <c r="D747" s="325"/>
      <c r="E747" s="234"/>
      <c r="F747" s="234"/>
      <c r="G747" s="124"/>
      <c r="H747" s="124"/>
    </row>
    <row r="748" spans="1:8" ht="15.6" customHeight="1" x14ac:dyDescent="0.15">
      <c r="B748" s="124"/>
      <c r="C748" s="124"/>
      <c r="D748" s="124"/>
      <c r="E748" s="234"/>
      <c r="F748" s="234"/>
      <c r="G748" s="124"/>
      <c r="H748" s="124"/>
    </row>
    <row r="749" spans="1:8" ht="15.75" customHeight="1" x14ac:dyDescent="0.15">
      <c r="A749" s="94" t="s">
        <v>1401</v>
      </c>
      <c r="B749" s="94" t="s">
        <v>1402</v>
      </c>
      <c r="C749" s="83"/>
      <c r="D749" s="88"/>
      <c r="E749" s="141"/>
      <c r="F749" s="85"/>
      <c r="G749" s="269"/>
      <c r="H749" s="269"/>
    </row>
    <row r="750" spans="1:8" ht="15.95" customHeight="1" x14ac:dyDescent="0.15">
      <c r="A750" s="86" t="s">
        <v>53</v>
      </c>
      <c r="B750" s="86" t="s">
        <v>54</v>
      </c>
      <c r="C750" s="87" t="s">
        <v>55</v>
      </c>
      <c r="D750" s="89" t="s">
        <v>56</v>
      </c>
      <c r="E750" s="310" t="s">
        <v>57</v>
      </c>
      <c r="F750" s="90" t="s">
        <v>58</v>
      </c>
      <c r="G750" s="90" t="s">
        <v>59</v>
      </c>
      <c r="H750" s="90" t="s">
        <v>60</v>
      </c>
    </row>
    <row r="751" spans="1:8" ht="15.95" customHeight="1" x14ac:dyDescent="0.15">
      <c r="A751" s="91">
        <f>1+COUNT(A$63:A750)</f>
        <v>579</v>
      </c>
      <c r="B751" s="82" t="s">
        <v>1403</v>
      </c>
      <c r="C751" s="83" t="s">
        <v>62</v>
      </c>
      <c r="D751" s="84">
        <v>2</v>
      </c>
      <c r="E751" s="253"/>
      <c r="F751" s="85">
        <f t="shared" ref="F751:F760" si="51">ROUND(D751*ROUND(E751,2),2)</f>
        <v>0</v>
      </c>
      <c r="G751" s="85"/>
      <c r="H751" s="85"/>
    </row>
    <row r="752" spans="1:8" ht="15.95" customHeight="1" x14ac:dyDescent="0.15">
      <c r="A752" s="91">
        <f>1+COUNT(A$63:A751)</f>
        <v>580</v>
      </c>
      <c r="B752" s="82" t="s">
        <v>1404</v>
      </c>
      <c r="C752" s="83" t="s">
        <v>62</v>
      </c>
      <c r="D752" s="84">
        <v>2</v>
      </c>
      <c r="E752" s="253"/>
      <c r="F752" s="85">
        <f t="shared" si="51"/>
        <v>0</v>
      </c>
      <c r="G752" s="85"/>
      <c r="H752" s="85"/>
    </row>
    <row r="753" spans="1:8" ht="15.95" customHeight="1" x14ac:dyDescent="0.15">
      <c r="A753" s="91">
        <f>1+COUNT(A$63:A752)</f>
        <v>581</v>
      </c>
      <c r="B753" s="82" t="s">
        <v>1405</v>
      </c>
      <c r="C753" s="83" t="s">
        <v>62</v>
      </c>
      <c r="D753" s="84">
        <v>2</v>
      </c>
      <c r="E753" s="253"/>
      <c r="F753" s="85">
        <f t="shared" si="51"/>
        <v>0</v>
      </c>
      <c r="G753" s="85"/>
      <c r="H753" s="85"/>
    </row>
    <row r="754" spans="1:8" ht="15.95" customHeight="1" x14ac:dyDescent="0.15">
      <c r="A754" s="91">
        <f>1+COUNT(A$63:A753)</f>
        <v>582</v>
      </c>
      <c r="B754" s="82" t="s">
        <v>1406</v>
      </c>
      <c r="C754" s="83" t="s">
        <v>62</v>
      </c>
      <c r="D754" s="84">
        <v>1</v>
      </c>
      <c r="E754" s="253"/>
      <c r="F754" s="85">
        <f t="shared" si="51"/>
        <v>0</v>
      </c>
      <c r="G754" s="85"/>
      <c r="H754" s="85"/>
    </row>
    <row r="755" spans="1:8" ht="15.95" customHeight="1" x14ac:dyDescent="0.15">
      <c r="A755" s="91">
        <f>1+COUNT(A$63:A754)</f>
        <v>583</v>
      </c>
      <c r="B755" s="82" t="s">
        <v>1407</v>
      </c>
      <c r="C755" s="83" t="s">
        <v>62</v>
      </c>
      <c r="D755" s="84">
        <v>1</v>
      </c>
      <c r="E755" s="253"/>
      <c r="F755" s="85">
        <f t="shared" si="51"/>
        <v>0</v>
      </c>
      <c r="G755" s="85"/>
      <c r="H755" s="85"/>
    </row>
    <row r="756" spans="1:8" ht="15.95" customHeight="1" x14ac:dyDescent="0.15">
      <c r="A756" s="91">
        <f>1+COUNT(A$63:A755)</f>
        <v>584</v>
      </c>
      <c r="B756" s="82" t="s">
        <v>1408</v>
      </c>
      <c r="C756" s="83" t="s">
        <v>62</v>
      </c>
      <c r="D756" s="84">
        <v>1</v>
      </c>
      <c r="E756" s="253"/>
      <c r="F756" s="85">
        <f t="shared" si="51"/>
        <v>0</v>
      </c>
      <c r="G756" s="85"/>
      <c r="H756" s="85"/>
    </row>
    <row r="757" spans="1:8" ht="15.95" customHeight="1" x14ac:dyDescent="0.15">
      <c r="A757" s="91">
        <f>1+COUNT(A$63:A756)</f>
        <v>585</v>
      </c>
      <c r="B757" s="82" t="s">
        <v>1409</v>
      </c>
      <c r="C757" s="83" t="s">
        <v>62</v>
      </c>
      <c r="D757" s="84">
        <v>1</v>
      </c>
      <c r="E757" s="253"/>
      <c r="F757" s="85">
        <f t="shared" si="51"/>
        <v>0</v>
      </c>
      <c r="G757" s="85"/>
      <c r="H757" s="85"/>
    </row>
    <row r="758" spans="1:8" ht="15.95" customHeight="1" x14ac:dyDescent="0.15">
      <c r="A758" s="91">
        <f>1+COUNT(A$63:A757)</f>
        <v>586</v>
      </c>
      <c r="B758" s="82" t="s">
        <v>1410</v>
      </c>
      <c r="C758" s="83" t="s">
        <v>62</v>
      </c>
      <c r="D758" s="84">
        <v>1</v>
      </c>
      <c r="E758" s="253"/>
      <c r="F758" s="85">
        <f t="shared" si="51"/>
        <v>0</v>
      </c>
      <c r="G758" s="85"/>
      <c r="H758" s="85"/>
    </row>
    <row r="759" spans="1:8" ht="15.95" customHeight="1" x14ac:dyDescent="0.15">
      <c r="A759" s="91">
        <f>1+COUNT(A$63:A758)</f>
        <v>587</v>
      </c>
      <c r="B759" s="82" t="s">
        <v>1411</v>
      </c>
      <c r="C759" s="83" t="s">
        <v>62</v>
      </c>
      <c r="D759" s="84">
        <v>1</v>
      </c>
      <c r="E759" s="253"/>
      <c r="F759" s="85">
        <f t="shared" si="51"/>
        <v>0</v>
      </c>
      <c r="G759" s="85"/>
      <c r="H759" s="85"/>
    </row>
    <row r="760" spans="1:8" ht="15.95" customHeight="1" x14ac:dyDescent="0.15">
      <c r="A760" s="91">
        <f>1+COUNT(A$63:A759)</f>
        <v>588</v>
      </c>
      <c r="B760" s="82" t="s">
        <v>1412</v>
      </c>
      <c r="C760" s="83" t="s">
        <v>62</v>
      </c>
      <c r="D760" s="84">
        <v>1</v>
      </c>
      <c r="E760" s="253"/>
      <c r="F760" s="85">
        <f t="shared" si="51"/>
        <v>0</v>
      </c>
      <c r="G760" s="85"/>
      <c r="H760" s="85"/>
    </row>
    <row r="761" spans="1:8" ht="48" customHeight="1" x14ac:dyDescent="0.15">
      <c r="B761" s="325" t="s">
        <v>1413</v>
      </c>
      <c r="C761" s="325"/>
      <c r="D761" s="325"/>
      <c r="E761" s="234"/>
      <c r="F761" s="234"/>
      <c r="G761" s="124"/>
      <c r="H761" s="124"/>
    </row>
    <row r="762" spans="1:8" ht="15.6" customHeight="1" x14ac:dyDescent="0.15">
      <c r="B762" s="124"/>
      <c r="C762" s="124"/>
      <c r="D762" s="124"/>
      <c r="E762" s="234"/>
      <c r="F762" s="234"/>
      <c r="G762" s="124"/>
      <c r="H762" s="124"/>
    </row>
    <row r="763" spans="1:8" ht="15.75" customHeight="1" x14ac:dyDescent="0.15">
      <c r="A763" s="94" t="s">
        <v>1414</v>
      </c>
      <c r="B763" s="94" t="s">
        <v>1415</v>
      </c>
      <c r="C763" s="83"/>
      <c r="D763" s="88"/>
      <c r="E763" s="141"/>
      <c r="F763" s="85"/>
      <c r="G763" s="269"/>
      <c r="H763" s="269"/>
    </row>
    <row r="764" spans="1:8" ht="15.95" customHeight="1" x14ac:dyDescent="0.15">
      <c r="A764" s="86" t="s">
        <v>53</v>
      </c>
      <c r="B764" s="86" t="s">
        <v>54</v>
      </c>
      <c r="C764" s="87" t="s">
        <v>55</v>
      </c>
      <c r="D764" s="89" t="s">
        <v>56</v>
      </c>
      <c r="E764" s="310" t="s">
        <v>57</v>
      </c>
      <c r="F764" s="90" t="s">
        <v>58</v>
      </c>
      <c r="G764" s="90" t="s">
        <v>59</v>
      </c>
      <c r="H764" s="90" t="s">
        <v>60</v>
      </c>
    </row>
    <row r="765" spans="1:8" ht="15.95" customHeight="1" x14ac:dyDescent="0.15">
      <c r="A765" s="91">
        <f>1+COUNT(A$63:A764)</f>
        <v>589</v>
      </c>
      <c r="B765" s="95" t="s">
        <v>1416</v>
      </c>
      <c r="C765" s="83" t="s">
        <v>62</v>
      </c>
      <c r="D765" s="84">
        <v>10</v>
      </c>
      <c r="E765" s="253"/>
      <c r="F765" s="85">
        <f t="shared" ref="F765:F772" si="52">ROUND(D765*ROUND(E765,2),2)</f>
        <v>0</v>
      </c>
      <c r="G765" s="85"/>
      <c r="H765" s="85"/>
    </row>
    <row r="766" spans="1:8" ht="15.95" customHeight="1" x14ac:dyDescent="0.15">
      <c r="A766" s="91">
        <f>1+COUNT(A$63:A765)</f>
        <v>590</v>
      </c>
      <c r="B766" s="95" t="s">
        <v>1417</v>
      </c>
      <c r="C766" s="83" t="s">
        <v>62</v>
      </c>
      <c r="D766" s="84">
        <v>8</v>
      </c>
      <c r="E766" s="253"/>
      <c r="F766" s="85">
        <f t="shared" si="52"/>
        <v>0</v>
      </c>
      <c r="G766" s="85"/>
      <c r="H766" s="85"/>
    </row>
    <row r="767" spans="1:8" ht="15.95" customHeight="1" x14ac:dyDescent="0.15">
      <c r="A767" s="91">
        <f>1+COUNT(A$63:A766)</f>
        <v>591</v>
      </c>
      <c r="B767" s="95" t="s">
        <v>1418</v>
      </c>
      <c r="C767" s="83" t="s">
        <v>62</v>
      </c>
      <c r="D767" s="84">
        <v>6</v>
      </c>
      <c r="E767" s="253"/>
      <c r="F767" s="85">
        <f t="shared" si="52"/>
        <v>0</v>
      </c>
      <c r="G767" s="85"/>
      <c r="H767" s="85"/>
    </row>
    <row r="768" spans="1:8" ht="15.95" customHeight="1" x14ac:dyDescent="0.15">
      <c r="A768" s="91">
        <f>1+COUNT(A$63:A767)</f>
        <v>592</v>
      </c>
      <c r="B768" s="95" t="s">
        <v>1419</v>
      </c>
      <c r="C768" s="83" t="s">
        <v>62</v>
      </c>
      <c r="D768" s="84">
        <v>4</v>
      </c>
      <c r="E768" s="253"/>
      <c r="F768" s="85">
        <f t="shared" si="52"/>
        <v>0</v>
      </c>
      <c r="G768" s="85"/>
      <c r="H768" s="85"/>
    </row>
    <row r="769" spans="1:8" ht="15.95" customHeight="1" x14ac:dyDescent="0.15">
      <c r="A769" s="91">
        <f>1+COUNT(A$63:A768)</f>
        <v>593</v>
      </c>
      <c r="B769" s="95" t="s">
        <v>1420</v>
      </c>
      <c r="C769" s="83" t="s">
        <v>62</v>
      </c>
      <c r="D769" s="84">
        <v>4</v>
      </c>
      <c r="E769" s="253"/>
      <c r="F769" s="85">
        <f t="shared" si="52"/>
        <v>0</v>
      </c>
      <c r="G769" s="85"/>
      <c r="H769" s="85"/>
    </row>
    <row r="770" spans="1:8" ht="15.95" customHeight="1" x14ac:dyDescent="0.15">
      <c r="A770" s="91">
        <f>1+COUNT(A$63:A769)</f>
        <v>594</v>
      </c>
      <c r="B770" s="95" t="s">
        <v>1421</v>
      </c>
      <c r="C770" s="83" t="s">
        <v>62</v>
      </c>
      <c r="D770" s="84">
        <v>6</v>
      </c>
      <c r="E770" s="253"/>
      <c r="F770" s="85">
        <f t="shared" si="52"/>
        <v>0</v>
      </c>
      <c r="G770" s="85"/>
      <c r="H770" s="85"/>
    </row>
    <row r="771" spans="1:8" ht="15.95" customHeight="1" x14ac:dyDescent="0.15">
      <c r="A771" s="91">
        <f>1+COUNT(A$63:A770)</f>
        <v>595</v>
      </c>
      <c r="B771" s="95" t="s">
        <v>1422</v>
      </c>
      <c r="C771" s="83" t="s">
        <v>62</v>
      </c>
      <c r="D771" s="84">
        <v>8</v>
      </c>
      <c r="E771" s="253"/>
      <c r="F771" s="85">
        <f t="shared" si="52"/>
        <v>0</v>
      </c>
      <c r="G771" s="85"/>
      <c r="H771" s="85"/>
    </row>
    <row r="772" spans="1:8" ht="15.95" customHeight="1" x14ac:dyDescent="0.15">
      <c r="A772" s="91">
        <f>1+COUNT(A$63:A771)</f>
        <v>596</v>
      </c>
      <c r="B772" s="95" t="s">
        <v>1423</v>
      </c>
      <c r="C772" s="83" t="s">
        <v>62</v>
      </c>
      <c r="D772" s="84">
        <v>2</v>
      </c>
      <c r="E772" s="253"/>
      <c r="F772" s="85">
        <f t="shared" si="52"/>
        <v>0</v>
      </c>
      <c r="G772" s="85"/>
      <c r="H772" s="85"/>
    </row>
    <row r="773" spans="1:8" ht="15.95" customHeight="1" x14ac:dyDescent="0.15">
      <c r="B773" s="152"/>
      <c r="C773" s="151"/>
      <c r="D773" s="194"/>
      <c r="E773" s="195"/>
      <c r="G773" s="126"/>
      <c r="H773" s="126"/>
    </row>
    <row r="774" spans="1:8" ht="15.75" customHeight="1" x14ac:dyDescent="0.15">
      <c r="A774" s="94" t="s">
        <v>1424</v>
      </c>
      <c r="B774" s="94" t="s">
        <v>1425</v>
      </c>
      <c r="C774" s="83"/>
      <c r="D774" s="88"/>
      <c r="E774" s="141"/>
      <c r="F774" s="85"/>
      <c r="G774" s="269"/>
      <c r="H774" s="269"/>
    </row>
    <row r="775" spans="1:8" ht="15.95" customHeight="1" x14ac:dyDescent="0.15">
      <c r="A775" s="86" t="s">
        <v>53</v>
      </c>
      <c r="B775" s="86" t="s">
        <v>54</v>
      </c>
      <c r="C775" s="87" t="s">
        <v>55</v>
      </c>
      <c r="D775" s="89" t="s">
        <v>56</v>
      </c>
      <c r="E775" s="310" t="s">
        <v>57</v>
      </c>
      <c r="F775" s="90" t="s">
        <v>58</v>
      </c>
      <c r="G775" s="90" t="s">
        <v>59</v>
      </c>
      <c r="H775" s="90" t="s">
        <v>60</v>
      </c>
    </row>
    <row r="776" spans="1:8" ht="15.95" customHeight="1" x14ac:dyDescent="0.15">
      <c r="A776" s="91">
        <f>1+COUNT(A$63:A775)</f>
        <v>597</v>
      </c>
      <c r="B776" s="82" t="s">
        <v>1426</v>
      </c>
      <c r="C776" s="83" t="s">
        <v>62</v>
      </c>
      <c r="D776" s="84">
        <v>2</v>
      </c>
      <c r="E776" s="253"/>
      <c r="F776" s="85">
        <f t="shared" ref="F776:F778" si="53">ROUND(D776*ROUND(E776,2),2)</f>
        <v>0</v>
      </c>
      <c r="G776" s="85"/>
      <c r="H776" s="85"/>
    </row>
    <row r="777" spans="1:8" ht="15.95" customHeight="1" x14ac:dyDescent="0.15">
      <c r="A777" s="91">
        <f>1+COUNT(A$63:A776)</f>
        <v>598</v>
      </c>
      <c r="B777" s="82" t="s">
        <v>1427</v>
      </c>
      <c r="C777" s="83" t="s">
        <v>62</v>
      </c>
      <c r="D777" s="84">
        <v>2</v>
      </c>
      <c r="E777" s="253"/>
      <c r="F777" s="85">
        <f t="shared" si="53"/>
        <v>0</v>
      </c>
      <c r="G777" s="85"/>
      <c r="H777" s="85"/>
    </row>
    <row r="778" spans="1:8" ht="15.95" customHeight="1" x14ac:dyDescent="0.15">
      <c r="A778" s="91">
        <f>1+COUNT(A$63:A777)</f>
        <v>599</v>
      </c>
      <c r="B778" s="82" t="s">
        <v>1428</v>
      </c>
      <c r="C778" s="83" t="s">
        <v>62</v>
      </c>
      <c r="D778" s="84">
        <v>3</v>
      </c>
      <c r="E778" s="253"/>
      <c r="F778" s="85">
        <f t="shared" si="53"/>
        <v>0</v>
      </c>
      <c r="G778" s="85"/>
      <c r="H778" s="85"/>
    </row>
    <row r="779" spans="1:8" ht="15.95" customHeight="1" x14ac:dyDescent="0.15">
      <c r="A779" s="91">
        <f>1+COUNT(A$63:A778)</f>
        <v>600</v>
      </c>
      <c r="B779" s="82" t="s">
        <v>1709</v>
      </c>
      <c r="C779" s="83" t="s">
        <v>62</v>
      </c>
      <c r="D779" s="84">
        <v>2</v>
      </c>
      <c r="E779" s="253"/>
      <c r="F779" s="85">
        <f t="shared" ref="F779" si="54">ROUND(D779*ROUND(E779,2),2)</f>
        <v>0</v>
      </c>
      <c r="G779" s="85"/>
      <c r="H779" s="85"/>
    </row>
    <row r="780" spans="1:8" ht="47.25" customHeight="1" x14ac:dyDescent="0.15">
      <c r="B780" s="325" t="s">
        <v>1429</v>
      </c>
      <c r="C780" s="325"/>
      <c r="D780" s="325"/>
      <c r="E780" s="234"/>
      <c r="F780" s="234"/>
      <c r="G780" s="126"/>
      <c r="H780" s="126"/>
    </row>
    <row r="781" spans="1:8" ht="15.6" customHeight="1" x14ac:dyDescent="0.15">
      <c r="B781" s="152"/>
      <c r="C781" s="151"/>
      <c r="E781" s="195"/>
      <c r="G781" s="126"/>
      <c r="H781" s="126"/>
    </row>
    <row r="782" spans="1:8" ht="15.95" customHeight="1" x14ac:dyDescent="0.15">
      <c r="A782" s="94" t="s">
        <v>1430</v>
      </c>
      <c r="B782" s="94" t="s">
        <v>1431</v>
      </c>
      <c r="C782" s="83"/>
      <c r="D782" s="88"/>
      <c r="E782" s="141"/>
      <c r="F782" s="85"/>
      <c r="G782" s="269"/>
      <c r="H782" s="269"/>
    </row>
    <row r="783" spans="1:8" ht="15.95" customHeight="1" x14ac:dyDescent="0.15">
      <c r="A783" s="86" t="s">
        <v>53</v>
      </c>
      <c r="B783" s="86" t="s">
        <v>54</v>
      </c>
      <c r="C783" s="87" t="s">
        <v>55</v>
      </c>
      <c r="D783" s="89" t="s">
        <v>56</v>
      </c>
      <c r="E783" s="310" t="s">
        <v>57</v>
      </c>
      <c r="F783" s="90" t="s">
        <v>58</v>
      </c>
      <c r="G783" s="90" t="s">
        <v>59</v>
      </c>
      <c r="H783" s="90" t="s">
        <v>60</v>
      </c>
    </row>
    <row r="784" spans="1:8" ht="15.95" customHeight="1" x14ac:dyDescent="0.15">
      <c r="A784" s="91">
        <f>1+COUNT(A$63:A783)</f>
        <v>601</v>
      </c>
      <c r="B784" s="82" t="s">
        <v>1432</v>
      </c>
      <c r="C784" s="83" t="s">
        <v>62</v>
      </c>
      <c r="D784" s="84">
        <v>1</v>
      </c>
      <c r="E784" s="253"/>
      <c r="F784" s="85">
        <f t="shared" ref="F784:F795" si="55">ROUND(D784*ROUND(E784,2),2)</f>
        <v>0</v>
      </c>
      <c r="G784" s="85"/>
      <c r="H784" s="85"/>
    </row>
    <row r="785" spans="1:8" ht="15.95" customHeight="1" x14ac:dyDescent="0.15">
      <c r="A785" s="91">
        <f>1+COUNT(A$63:A784)</f>
        <v>602</v>
      </c>
      <c r="B785" s="82" t="s">
        <v>1433</v>
      </c>
      <c r="C785" s="83" t="s">
        <v>62</v>
      </c>
      <c r="D785" s="84">
        <v>4</v>
      </c>
      <c r="E785" s="253"/>
      <c r="F785" s="85">
        <f t="shared" si="55"/>
        <v>0</v>
      </c>
      <c r="G785" s="85"/>
      <c r="H785" s="85"/>
    </row>
    <row r="786" spans="1:8" ht="15.95" customHeight="1" x14ac:dyDescent="0.15">
      <c r="A786" s="91">
        <f>1+COUNT(A$63:A785)</f>
        <v>603</v>
      </c>
      <c r="B786" s="82" t="s">
        <v>1434</v>
      </c>
      <c r="C786" s="83" t="s">
        <v>62</v>
      </c>
      <c r="D786" s="84">
        <v>2</v>
      </c>
      <c r="E786" s="253"/>
      <c r="F786" s="85">
        <f t="shared" si="55"/>
        <v>0</v>
      </c>
      <c r="G786" s="85"/>
      <c r="H786" s="85"/>
    </row>
    <row r="787" spans="1:8" ht="15.95" customHeight="1" x14ac:dyDescent="0.15">
      <c r="A787" s="91">
        <f>1+COUNT(A$63:A786)</f>
        <v>604</v>
      </c>
      <c r="B787" s="82" t="s">
        <v>1435</v>
      </c>
      <c r="C787" s="83" t="s">
        <v>62</v>
      </c>
      <c r="D787" s="84">
        <v>1</v>
      </c>
      <c r="E787" s="253"/>
      <c r="F787" s="85">
        <f t="shared" si="55"/>
        <v>0</v>
      </c>
      <c r="G787" s="85"/>
      <c r="H787" s="85"/>
    </row>
    <row r="788" spans="1:8" ht="15.95" customHeight="1" x14ac:dyDescent="0.15">
      <c r="A788" s="91">
        <f>1+COUNT(A$63:A787)</f>
        <v>605</v>
      </c>
      <c r="B788" s="82" t="s">
        <v>1436</v>
      </c>
      <c r="C788" s="83" t="s">
        <v>62</v>
      </c>
      <c r="D788" s="84">
        <v>2</v>
      </c>
      <c r="E788" s="253"/>
      <c r="F788" s="85">
        <f t="shared" si="55"/>
        <v>0</v>
      </c>
      <c r="G788" s="85"/>
      <c r="H788" s="85"/>
    </row>
    <row r="789" spans="1:8" ht="15.95" customHeight="1" x14ac:dyDescent="0.15">
      <c r="A789" s="91">
        <f>1+COUNT(A$63:A788)</f>
        <v>606</v>
      </c>
      <c r="B789" s="82" t="s">
        <v>1437</v>
      </c>
      <c r="C789" s="83" t="s">
        <v>62</v>
      </c>
      <c r="D789" s="84">
        <v>2</v>
      </c>
      <c r="E789" s="253"/>
      <c r="F789" s="85">
        <f t="shared" si="55"/>
        <v>0</v>
      </c>
      <c r="G789" s="85"/>
      <c r="H789" s="85"/>
    </row>
    <row r="790" spans="1:8" ht="15.95" customHeight="1" x14ac:dyDescent="0.15">
      <c r="A790" s="91">
        <f>1+COUNT(A$63:A789)</f>
        <v>607</v>
      </c>
      <c r="B790" s="82" t="s">
        <v>1438</v>
      </c>
      <c r="C790" s="83" t="s">
        <v>62</v>
      </c>
      <c r="D790" s="84">
        <v>8</v>
      </c>
      <c r="E790" s="253"/>
      <c r="F790" s="85">
        <f t="shared" si="55"/>
        <v>0</v>
      </c>
      <c r="G790" s="85"/>
      <c r="H790" s="85"/>
    </row>
    <row r="791" spans="1:8" ht="15.95" customHeight="1" x14ac:dyDescent="0.15">
      <c r="A791" s="91">
        <f>1+COUNT(A$63:A790)</f>
        <v>608</v>
      </c>
      <c r="B791" s="82" t="s">
        <v>1439</v>
      </c>
      <c r="C791" s="83" t="s">
        <v>62</v>
      </c>
      <c r="D791" s="84">
        <v>10</v>
      </c>
      <c r="E791" s="253"/>
      <c r="F791" s="85">
        <f t="shared" si="55"/>
        <v>0</v>
      </c>
      <c r="G791" s="85"/>
      <c r="H791" s="85"/>
    </row>
    <row r="792" spans="1:8" ht="15.95" customHeight="1" x14ac:dyDescent="0.15">
      <c r="A792" s="91">
        <f>1+COUNT(A$63:A791)</f>
        <v>609</v>
      </c>
      <c r="B792" s="82" t="s">
        <v>1440</v>
      </c>
      <c r="C792" s="83" t="s">
        <v>62</v>
      </c>
      <c r="D792" s="84">
        <v>2</v>
      </c>
      <c r="E792" s="253"/>
      <c r="F792" s="85">
        <f t="shared" si="55"/>
        <v>0</v>
      </c>
      <c r="G792" s="85"/>
      <c r="H792" s="85"/>
    </row>
    <row r="793" spans="1:8" ht="15.95" customHeight="1" x14ac:dyDescent="0.15">
      <c r="A793" s="91">
        <f>1+COUNT(A$63:A792)</f>
        <v>610</v>
      </c>
      <c r="B793" s="82" t="s">
        <v>1441</v>
      </c>
      <c r="C793" s="83" t="s">
        <v>62</v>
      </c>
      <c r="D793" s="84">
        <v>2</v>
      </c>
      <c r="E793" s="253"/>
      <c r="F793" s="85">
        <f t="shared" si="55"/>
        <v>0</v>
      </c>
      <c r="G793" s="85"/>
      <c r="H793" s="85"/>
    </row>
    <row r="794" spans="1:8" ht="15.95" customHeight="1" x14ac:dyDescent="0.15">
      <c r="A794" s="91">
        <f>1+COUNT(A$63:A793)</f>
        <v>611</v>
      </c>
      <c r="B794" s="82" t="s">
        <v>1442</v>
      </c>
      <c r="C794" s="83" t="s">
        <v>62</v>
      </c>
      <c r="D794" s="84">
        <v>2</v>
      </c>
      <c r="E794" s="253"/>
      <c r="F794" s="85">
        <f t="shared" si="55"/>
        <v>0</v>
      </c>
      <c r="G794" s="85"/>
      <c r="H794" s="85"/>
    </row>
    <row r="795" spans="1:8" ht="15.95" customHeight="1" x14ac:dyDescent="0.15">
      <c r="A795" s="91">
        <f>1+COUNT(A$63:A794)</f>
        <v>612</v>
      </c>
      <c r="B795" s="82" t="s">
        <v>1443</v>
      </c>
      <c r="C795" s="83" t="s">
        <v>62</v>
      </c>
      <c r="D795" s="84">
        <v>2</v>
      </c>
      <c r="E795" s="253"/>
      <c r="F795" s="85">
        <f t="shared" si="55"/>
        <v>0</v>
      </c>
      <c r="G795" s="85"/>
      <c r="H795" s="85"/>
    </row>
    <row r="796" spans="1:8" ht="34.35" customHeight="1" x14ac:dyDescent="0.15">
      <c r="B796" s="325" t="s">
        <v>1444</v>
      </c>
      <c r="C796" s="325"/>
      <c r="D796" s="325"/>
      <c r="E796" s="234"/>
      <c r="F796" s="234"/>
      <c r="G796" s="126"/>
      <c r="H796" s="126"/>
    </row>
    <row r="797" spans="1:8" ht="15.6" customHeight="1" x14ac:dyDescent="0.15">
      <c r="B797" s="152"/>
      <c r="C797" s="151"/>
      <c r="E797" s="195"/>
      <c r="G797" s="126"/>
      <c r="H797" s="126"/>
    </row>
    <row r="798" spans="1:8" ht="15.95" customHeight="1" x14ac:dyDescent="0.15">
      <c r="A798" s="94" t="s">
        <v>1445</v>
      </c>
      <c r="B798" s="94" t="s">
        <v>1446</v>
      </c>
      <c r="C798" s="83"/>
      <c r="D798" s="88"/>
      <c r="E798" s="141"/>
      <c r="F798" s="85"/>
      <c r="G798" s="269"/>
      <c r="H798" s="269"/>
    </row>
    <row r="799" spans="1:8" ht="15.95" customHeight="1" x14ac:dyDescent="0.15">
      <c r="A799" s="86" t="s">
        <v>53</v>
      </c>
      <c r="B799" s="86" t="s">
        <v>54</v>
      </c>
      <c r="C799" s="87" t="s">
        <v>55</v>
      </c>
      <c r="D799" s="89" t="s">
        <v>56</v>
      </c>
      <c r="E799" s="310" t="s">
        <v>57</v>
      </c>
      <c r="F799" s="90" t="s">
        <v>58</v>
      </c>
      <c r="G799" s="90" t="s">
        <v>59</v>
      </c>
      <c r="H799" s="90" t="s">
        <v>60</v>
      </c>
    </row>
    <row r="800" spans="1:8" ht="15.95" customHeight="1" x14ac:dyDescent="0.15">
      <c r="A800" s="91">
        <f>1+COUNT(A$63:A799)</f>
        <v>613</v>
      </c>
      <c r="B800" s="82" t="s">
        <v>1447</v>
      </c>
      <c r="C800" s="83" t="s">
        <v>62</v>
      </c>
      <c r="D800" s="96">
        <v>2</v>
      </c>
      <c r="E800" s="253"/>
      <c r="F800" s="85">
        <f t="shared" ref="F800:F814" si="56">ROUND(D800*ROUND(E800,2),2)</f>
        <v>0</v>
      </c>
      <c r="G800" s="85"/>
      <c r="H800" s="85"/>
    </row>
    <row r="801" spans="1:8" ht="15.95" customHeight="1" x14ac:dyDescent="0.15">
      <c r="A801" s="91">
        <f>1+COUNT(A$63:A800)</f>
        <v>614</v>
      </c>
      <c r="B801" s="82" t="s">
        <v>1448</v>
      </c>
      <c r="C801" s="83" t="s">
        <v>62</v>
      </c>
      <c r="D801" s="96">
        <v>1</v>
      </c>
      <c r="E801" s="253"/>
      <c r="F801" s="85">
        <f t="shared" si="56"/>
        <v>0</v>
      </c>
      <c r="G801" s="85"/>
      <c r="H801" s="85"/>
    </row>
    <row r="802" spans="1:8" ht="15.95" customHeight="1" x14ac:dyDescent="0.15">
      <c r="A802" s="91">
        <f>1+COUNT(A$63:A801)</f>
        <v>615</v>
      </c>
      <c r="B802" s="82" t="s">
        <v>1449</v>
      </c>
      <c r="C802" s="83" t="s">
        <v>62</v>
      </c>
      <c r="D802" s="96">
        <v>2</v>
      </c>
      <c r="E802" s="253"/>
      <c r="F802" s="85">
        <f t="shared" si="56"/>
        <v>0</v>
      </c>
      <c r="G802" s="85"/>
      <c r="H802" s="85"/>
    </row>
    <row r="803" spans="1:8" ht="15.95" customHeight="1" x14ac:dyDescent="0.15">
      <c r="A803" s="91">
        <f>1+COUNT(A$63:A802)</f>
        <v>616</v>
      </c>
      <c r="B803" s="82" t="s">
        <v>1450</v>
      </c>
      <c r="C803" s="83" t="s">
        <v>62</v>
      </c>
      <c r="D803" s="96">
        <v>1</v>
      </c>
      <c r="E803" s="253"/>
      <c r="F803" s="85">
        <f t="shared" si="56"/>
        <v>0</v>
      </c>
      <c r="G803" s="85"/>
      <c r="H803" s="85"/>
    </row>
    <row r="804" spans="1:8" ht="15.95" customHeight="1" x14ac:dyDescent="0.15">
      <c r="A804" s="91">
        <f>1+COUNT(A$63:A803)</f>
        <v>617</v>
      </c>
      <c r="B804" s="82" t="s">
        <v>1451</v>
      </c>
      <c r="C804" s="83" t="s">
        <v>62</v>
      </c>
      <c r="D804" s="96">
        <v>1</v>
      </c>
      <c r="E804" s="253"/>
      <c r="F804" s="85">
        <f t="shared" si="56"/>
        <v>0</v>
      </c>
      <c r="G804" s="85"/>
      <c r="H804" s="85"/>
    </row>
    <row r="805" spans="1:8" ht="15.95" customHeight="1" x14ac:dyDescent="0.15">
      <c r="A805" s="91">
        <f>1+COUNT(A$63:A804)</f>
        <v>618</v>
      </c>
      <c r="B805" s="82" t="s">
        <v>1547</v>
      </c>
      <c r="C805" s="83" t="s">
        <v>62</v>
      </c>
      <c r="D805" s="96">
        <v>1</v>
      </c>
      <c r="E805" s="253"/>
      <c r="F805" s="85">
        <f t="shared" si="56"/>
        <v>0</v>
      </c>
      <c r="G805" s="85"/>
      <c r="H805" s="85"/>
    </row>
    <row r="806" spans="1:8" ht="15.95" customHeight="1" x14ac:dyDescent="0.15">
      <c r="A806" s="91">
        <f>1+COUNT(A$63:A805)</f>
        <v>619</v>
      </c>
      <c r="B806" s="82" t="s">
        <v>1555</v>
      </c>
      <c r="C806" s="83" t="s">
        <v>62</v>
      </c>
      <c r="D806" s="96">
        <v>1</v>
      </c>
      <c r="E806" s="253"/>
      <c r="F806" s="85">
        <f t="shared" si="56"/>
        <v>0</v>
      </c>
      <c r="G806" s="85"/>
      <c r="H806" s="85"/>
    </row>
    <row r="807" spans="1:8" ht="15.95" customHeight="1" x14ac:dyDescent="0.15">
      <c r="A807" s="91">
        <f>1+COUNT(A$63:A806)</f>
        <v>620</v>
      </c>
      <c r="B807" s="82" t="s">
        <v>1548</v>
      </c>
      <c r="C807" s="83" t="s">
        <v>62</v>
      </c>
      <c r="D807" s="96">
        <v>1</v>
      </c>
      <c r="E807" s="253"/>
      <c r="F807" s="85">
        <f>ROUND(D807*ROUND(E807,2),2)</f>
        <v>0</v>
      </c>
      <c r="G807" s="85"/>
      <c r="H807" s="85"/>
    </row>
    <row r="808" spans="1:8" ht="15.95" customHeight="1" x14ac:dyDescent="0.15">
      <c r="A808" s="91">
        <f>1+COUNT(A$63:A807)</f>
        <v>621</v>
      </c>
      <c r="B808" s="179" t="s">
        <v>1687</v>
      </c>
      <c r="C808" s="185" t="s">
        <v>62</v>
      </c>
      <c r="D808" s="196">
        <v>1</v>
      </c>
      <c r="E808" s="253"/>
      <c r="F808" s="85">
        <f t="shared" ref="F808:F811" si="57">ROUND(D808*ROUND(E808,2),2)</f>
        <v>0</v>
      </c>
      <c r="G808" s="141"/>
      <c r="H808" s="141"/>
    </row>
    <row r="809" spans="1:8" ht="15.95" customHeight="1" x14ac:dyDescent="0.15">
      <c r="A809" s="91">
        <f>1+COUNT(A$63:A808)</f>
        <v>622</v>
      </c>
      <c r="B809" s="82" t="s">
        <v>1452</v>
      </c>
      <c r="C809" s="83" t="s">
        <v>62</v>
      </c>
      <c r="D809" s="96">
        <v>1</v>
      </c>
      <c r="E809" s="253"/>
      <c r="F809" s="85">
        <f t="shared" si="57"/>
        <v>0</v>
      </c>
      <c r="G809" s="85"/>
      <c r="H809" s="85"/>
    </row>
    <row r="810" spans="1:8" ht="15.95" customHeight="1" x14ac:dyDescent="0.15">
      <c r="A810" s="91">
        <f>1+COUNT(A$63:A809)</f>
        <v>623</v>
      </c>
      <c r="B810" s="82" t="s">
        <v>1453</v>
      </c>
      <c r="C810" s="83" t="s">
        <v>62</v>
      </c>
      <c r="D810" s="96">
        <v>1</v>
      </c>
      <c r="E810" s="253"/>
      <c r="F810" s="85">
        <f t="shared" si="57"/>
        <v>0</v>
      </c>
      <c r="G810" s="85"/>
      <c r="H810" s="85"/>
    </row>
    <row r="811" spans="1:8" ht="15.95" customHeight="1" x14ac:dyDescent="0.15">
      <c r="A811" s="91">
        <f>1+COUNT(A$63:A810)</f>
        <v>624</v>
      </c>
      <c r="B811" s="82" t="s">
        <v>1454</v>
      </c>
      <c r="C811" s="83" t="s">
        <v>62</v>
      </c>
      <c r="D811" s="96">
        <v>1</v>
      </c>
      <c r="E811" s="253"/>
      <c r="F811" s="85">
        <f t="shared" si="57"/>
        <v>0</v>
      </c>
      <c r="G811" s="85"/>
      <c r="H811" s="85"/>
    </row>
    <row r="812" spans="1:8" ht="15.95" customHeight="1" x14ac:dyDescent="0.15">
      <c r="A812" s="91">
        <f>1+COUNT(A$63:A811)</f>
        <v>625</v>
      </c>
      <c r="B812" s="82" t="s">
        <v>1455</v>
      </c>
      <c r="C812" s="83" t="s">
        <v>62</v>
      </c>
      <c r="D812" s="96">
        <v>1</v>
      </c>
      <c r="E812" s="253"/>
      <c r="F812" s="85">
        <f t="shared" si="56"/>
        <v>0</v>
      </c>
      <c r="G812" s="85"/>
      <c r="H812" s="85"/>
    </row>
    <row r="813" spans="1:8" ht="15.95" customHeight="1" x14ac:dyDescent="0.15">
      <c r="A813" s="91">
        <f>1+COUNT(A$63:A812)</f>
        <v>626</v>
      </c>
      <c r="B813" s="82" t="s">
        <v>1456</v>
      </c>
      <c r="C813" s="83" t="s">
        <v>62</v>
      </c>
      <c r="D813" s="96">
        <v>1</v>
      </c>
      <c r="E813" s="253"/>
      <c r="F813" s="85">
        <f t="shared" si="56"/>
        <v>0</v>
      </c>
      <c r="G813" s="85"/>
      <c r="H813" s="85"/>
    </row>
    <row r="814" spans="1:8" ht="15.95" customHeight="1" x14ac:dyDescent="0.15">
      <c r="A814" s="91">
        <f>1+COUNT(A$63:A813)</f>
        <v>627</v>
      </c>
      <c r="B814" s="82" t="s">
        <v>1457</v>
      </c>
      <c r="C814" s="83" t="s">
        <v>62</v>
      </c>
      <c r="D814" s="96">
        <v>1</v>
      </c>
      <c r="E814" s="253"/>
      <c r="F814" s="85">
        <f t="shared" si="56"/>
        <v>0</v>
      </c>
      <c r="G814" s="85"/>
      <c r="H814" s="85"/>
    </row>
    <row r="815" spans="1:8" ht="100.5" customHeight="1" x14ac:dyDescent="0.15">
      <c r="B815" s="325" t="s">
        <v>1458</v>
      </c>
      <c r="C815" s="325"/>
      <c r="D815" s="325"/>
      <c r="E815" s="234"/>
      <c r="F815" s="234"/>
      <c r="G815" s="126"/>
      <c r="H815" s="126"/>
    </row>
    <row r="816" spans="1:8" ht="15.6" customHeight="1" x14ac:dyDescent="0.15">
      <c r="B816" s="152"/>
      <c r="C816" s="151"/>
      <c r="E816" s="195"/>
      <c r="G816" s="126"/>
      <c r="H816" s="126"/>
    </row>
    <row r="817" spans="1:8" ht="15.95" customHeight="1" x14ac:dyDescent="0.15">
      <c r="A817" s="94" t="s">
        <v>1459</v>
      </c>
      <c r="B817" s="94" t="s">
        <v>1460</v>
      </c>
      <c r="C817" s="83"/>
      <c r="D817" s="88"/>
      <c r="E817" s="141"/>
      <c r="F817" s="85"/>
      <c r="G817" s="269"/>
      <c r="H817" s="269"/>
    </row>
    <row r="818" spans="1:8" ht="15.95" customHeight="1" x14ac:dyDescent="0.15">
      <c r="A818" s="86" t="s">
        <v>53</v>
      </c>
      <c r="B818" s="86" t="s">
        <v>54</v>
      </c>
      <c r="C818" s="87" t="s">
        <v>55</v>
      </c>
      <c r="D818" s="89" t="s">
        <v>56</v>
      </c>
      <c r="E818" s="310" t="s">
        <v>57</v>
      </c>
      <c r="F818" s="90" t="s">
        <v>58</v>
      </c>
      <c r="G818" s="90" t="s">
        <v>59</v>
      </c>
      <c r="H818" s="90" t="s">
        <v>60</v>
      </c>
    </row>
    <row r="819" spans="1:8" ht="15.95" customHeight="1" x14ac:dyDescent="0.15">
      <c r="A819" s="91">
        <f>1+COUNT(A$63:A818)</f>
        <v>628</v>
      </c>
      <c r="B819" s="97" t="s">
        <v>1461</v>
      </c>
      <c r="C819" s="83" t="s">
        <v>62</v>
      </c>
      <c r="D819" s="96">
        <v>2</v>
      </c>
      <c r="E819" s="253"/>
      <c r="F819" s="85">
        <f t="shared" ref="F819:F823" si="58">ROUND(D819*ROUND(E819,2),2)</f>
        <v>0</v>
      </c>
      <c r="G819" s="85"/>
      <c r="H819" s="85"/>
    </row>
    <row r="820" spans="1:8" ht="15.95" customHeight="1" x14ac:dyDescent="0.15">
      <c r="A820" s="91">
        <f>1+COUNT(A$63:A819)</f>
        <v>629</v>
      </c>
      <c r="B820" s="97" t="s">
        <v>1462</v>
      </c>
      <c r="C820" s="83" t="s">
        <v>62</v>
      </c>
      <c r="D820" s="96">
        <v>1</v>
      </c>
      <c r="E820" s="253"/>
      <c r="F820" s="85">
        <f t="shared" si="58"/>
        <v>0</v>
      </c>
      <c r="G820" s="85"/>
      <c r="H820" s="85"/>
    </row>
    <row r="821" spans="1:8" ht="15.95" customHeight="1" x14ac:dyDescent="0.15">
      <c r="A821" s="91">
        <f>1+COUNT(A$63:A820)</f>
        <v>630</v>
      </c>
      <c r="B821" s="97" t="s">
        <v>1463</v>
      </c>
      <c r="C821" s="83" t="s">
        <v>62</v>
      </c>
      <c r="D821" s="96">
        <v>1</v>
      </c>
      <c r="E821" s="253"/>
      <c r="F821" s="85">
        <f t="shared" si="58"/>
        <v>0</v>
      </c>
      <c r="G821" s="85"/>
      <c r="H821" s="85"/>
    </row>
    <row r="822" spans="1:8" ht="15.95" customHeight="1" x14ac:dyDescent="0.15">
      <c r="A822" s="91">
        <f>1+COUNT(A$63:A821)</f>
        <v>631</v>
      </c>
      <c r="B822" s="97" t="s">
        <v>1464</v>
      </c>
      <c r="C822" s="83" t="s">
        <v>62</v>
      </c>
      <c r="D822" s="96">
        <v>1</v>
      </c>
      <c r="E822" s="253"/>
      <c r="F822" s="85">
        <f t="shared" si="58"/>
        <v>0</v>
      </c>
      <c r="G822" s="85"/>
      <c r="H822" s="85"/>
    </row>
    <row r="823" spans="1:8" ht="15.95" customHeight="1" x14ac:dyDescent="0.15">
      <c r="A823" s="91">
        <f>1+COUNT(A$63:A822)</f>
        <v>632</v>
      </c>
      <c r="B823" s="97" t="s">
        <v>1465</v>
      </c>
      <c r="C823" s="83" t="s">
        <v>62</v>
      </c>
      <c r="D823" s="96">
        <v>1</v>
      </c>
      <c r="E823" s="253"/>
      <c r="F823" s="85">
        <f t="shared" si="58"/>
        <v>0</v>
      </c>
      <c r="G823" s="85"/>
      <c r="H823" s="85"/>
    </row>
    <row r="824" spans="1:8" ht="15.95" customHeight="1" x14ac:dyDescent="0.15"/>
    <row r="825" spans="1:8" ht="15.6" customHeight="1" x14ac:dyDescent="0.15">
      <c r="B825" s="152"/>
      <c r="C825" s="151"/>
      <c r="E825" s="195"/>
      <c r="G825" s="126"/>
      <c r="H825" s="126"/>
    </row>
    <row r="826" spans="1:8" ht="15.95" customHeight="1" x14ac:dyDescent="0.15">
      <c r="A826" s="94" t="s">
        <v>1466</v>
      </c>
      <c r="B826" s="94" t="s">
        <v>1467</v>
      </c>
      <c r="C826" s="83"/>
      <c r="D826" s="88"/>
      <c r="E826" s="141"/>
      <c r="F826" s="85"/>
      <c r="G826" s="269"/>
      <c r="H826" s="269"/>
    </row>
    <row r="827" spans="1:8" ht="15.95" customHeight="1" x14ac:dyDescent="0.15">
      <c r="A827" s="86" t="s">
        <v>53</v>
      </c>
      <c r="B827" s="86" t="s">
        <v>54</v>
      </c>
      <c r="C827" s="87" t="s">
        <v>55</v>
      </c>
      <c r="D827" s="89" t="s">
        <v>56</v>
      </c>
      <c r="E827" s="310" t="s">
        <v>57</v>
      </c>
      <c r="F827" s="90" t="s">
        <v>58</v>
      </c>
      <c r="G827" s="90" t="s">
        <v>59</v>
      </c>
      <c r="H827" s="90" t="s">
        <v>60</v>
      </c>
    </row>
    <row r="828" spans="1:8" ht="15.95" customHeight="1" x14ac:dyDescent="0.15">
      <c r="A828" s="91">
        <f>1+COUNT(A$63:A827)</f>
        <v>633</v>
      </c>
      <c r="B828" s="82" t="s">
        <v>1468</v>
      </c>
      <c r="C828" s="83" t="s">
        <v>62</v>
      </c>
      <c r="D828" s="84">
        <v>1</v>
      </c>
      <c r="E828" s="253"/>
      <c r="F828" s="85">
        <f t="shared" ref="F828:F835" si="59">ROUND(D828*ROUND(E828,2),2)</f>
        <v>0</v>
      </c>
      <c r="G828" s="85"/>
      <c r="H828" s="85"/>
    </row>
    <row r="829" spans="1:8" ht="15.95" customHeight="1" x14ac:dyDescent="0.15">
      <c r="A829" s="91">
        <f>1+COUNT(A$63:A828)</f>
        <v>634</v>
      </c>
      <c r="B829" s="82" t="s">
        <v>1469</v>
      </c>
      <c r="C829" s="83" t="s">
        <v>62</v>
      </c>
      <c r="D829" s="84">
        <v>1</v>
      </c>
      <c r="E829" s="253"/>
      <c r="F829" s="85">
        <f t="shared" si="59"/>
        <v>0</v>
      </c>
      <c r="G829" s="85"/>
      <c r="H829" s="85"/>
    </row>
    <row r="830" spans="1:8" ht="15.95" customHeight="1" x14ac:dyDescent="0.15">
      <c r="A830" s="91">
        <f>1+COUNT(A$63:A829)</f>
        <v>635</v>
      </c>
      <c r="B830" s="82" t="s">
        <v>1470</v>
      </c>
      <c r="C830" s="83" t="s">
        <v>62</v>
      </c>
      <c r="D830" s="84">
        <v>1</v>
      </c>
      <c r="E830" s="253"/>
      <c r="F830" s="85">
        <f t="shared" si="59"/>
        <v>0</v>
      </c>
      <c r="G830" s="85"/>
      <c r="H830" s="85"/>
    </row>
    <row r="831" spans="1:8" ht="15.95" customHeight="1" x14ac:dyDescent="0.15">
      <c r="A831" s="91">
        <f>1+COUNT(A$63:A830)</f>
        <v>636</v>
      </c>
      <c r="B831" s="82" t="s">
        <v>1471</v>
      </c>
      <c r="C831" s="83" t="s">
        <v>62</v>
      </c>
      <c r="D831" s="84">
        <v>1</v>
      </c>
      <c r="E831" s="253"/>
      <c r="F831" s="85">
        <f t="shared" si="59"/>
        <v>0</v>
      </c>
      <c r="G831" s="85"/>
      <c r="H831" s="85"/>
    </row>
    <row r="832" spans="1:8" ht="15.95" customHeight="1" x14ac:dyDescent="0.15">
      <c r="A832" s="91">
        <f>1+COUNT(A$63:A831)</f>
        <v>637</v>
      </c>
      <c r="B832" s="82" t="s">
        <v>1472</v>
      </c>
      <c r="C832" s="83" t="s">
        <v>62</v>
      </c>
      <c r="D832" s="84">
        <v>1</v>
      </c>
      <c r="E832" s="253"/>
      <c r="F832" s="85">
        <f t="shared" si="59"/>
        <v>0</v>
      </c>
      <c r="G832" s="85"/>
      <c r="H832" s="85"/>
    </row>
    <row r="833" spans="1:8" ht="15.95" customHeight="1" x14ac:dyDescent="0.15">
      <c r="A833" s="91">
        <f>1+COUNT(A$63:A832)</f>
        <v>638</v>
      </c>
      <c r="B833" s="82" t="s">
        <v>1473</v>
      </c>
      <c r="C833" s="83" t="s">
        <v>62</v>
      </c>
      <c r="D833" s="84">
        <v>1</v>
      </c>
      <c r="E833" s="253"/>
      <c r="F833" s="85">
        <f t="shared" si="59"/>
        <v>0</v>
      </c>
      <c r="G833" s="85"/>
      <c r="H833" s="85"/>
    </row>
    <row r="834" spans="1:8" ht="15.95" customHeight="1" x14ac:dyDescent="0.15">
      <c r="A834" s="91">
        <f>1+COUNT(A$63:A833)</f>
        <v>639</v>
      </c>
      <c r="B834" s="82" t="s">
        <v>1474</v>
      </c>
      <c r="C834" s="83" t="s">
        <v>62</v>
      </c>
      <c r="D834" s="84">
        <v>1</v>
      </c>
      <c r="E834" s="253"/>
      <c r="F834" s="85">
        <f t="shared" si="59"/>
        <v>0</v>
      </c>
      <c r="G834" s="85"/>
      <c r="H834" s="85"/>
    </row>
    <row r="835" spans="1:8" ht="15.95" customHeight="1" x14ac:dyDescent="0.15">
      <c r="A835" s="91">
        <f>1+COUNT(A$63:A834)</f>
        <v>640</v>
      </c>
      <c r="B835" s="82" t="s">
        <v>1475</v>
      </c>
      <c r="C835" s="83" t="s">
        <v>62</v>
      </c>
      <c r="D835" s="84">
        <v>1</v>
      </c>
      <c r="E835" s="253"/>
      <c r="F835" s="85">
        <f t="shared" si="59"/>
        <v>0</v>
      </c>
      <c r="G835" s="85"/>
      <c r="H835" s="85"/>
    </row>
    <row r="836" spans="1:8" ht="33" customHeight="1" x14ac:dyDescent="0.15">
      <c r="B836" s="324" t="s">
        <v>1476</v>
      </c>
      <c r="C836" s="324"/>
      <c r="D836" s="324"/>
      <c r="E836" s="232"/>
      <c r="F836" s="232"/>
      <c r="G836" s="126"/>
      <c r="H836" s="126"/>
    </row>
    <row r="837" spans="1:8" ht="43.9" customHeight="1" x14ac:dyDescent="0.15">
      <c r="B837" s="324" t="s">
        <v>1477</v>
      </c>
      <c r="C837" s="324"/>
      <c r="D837" s="324"/>
      <c r="E837" s="232"/>
      <c r="F837" s="232"/>
      <c r="G837" s="126"/>
      <c r="H837" s="126"/>
    </row>
    <row r="838" spans="1:8" ht="23.25" customHeight="1" x14ac:dyDescent="0.15">
      <c r="B838" s="324" t="s">
        <v>1478</v>
      </c>
      <c r="C838" s="324"/>
      <c r="D838" s="324"/>
      <c r="E838" s="232"/>
      <c r="F838" s="232"/>
      <c r="G838" s="126"/>
      <c r="H838" s="126"/>
    </row>
    <row r="839" spans="1:8" ht="15.95" customHeight="1" x14ac:dyDescent="0.15">
      <c r="A839" s="86" t="s">
        <v>53</v>
      </c>
      <c r="B839" s="86" t="s">
        <v>54</v>
      </c>
      <c r="C839" s="87" t="s">
        <v>55</v>
      </c>
      <c r="D839" s="89" t="s">
        <v>56</v>
      </c>
      <c r="E839" s="310" t="s">
        <v>57</v>
      </c>
      <c r="F839" s="90" t="s">
        <v>58</v>
      </c>
      <c r="G839" s="90" t="s">
        <v>59</v>
      </c>
      <c r="H839" s="90" t="s">
        <v>60</v>
      </c>
    </row>
    <row r="840" spans="1:8" ht="15.95" customHeight="1" x14ac:dyDescent="0.15">
      <c r="A840" s="91">
        <f>1+COUNT(A$63:A839)</f>
        <v>641</v>
      </c>
      <c r="B840" s="82" t="s">
        <v>1479</v>
      </c>
      <c r="C840" s="83" t="s">
        <v>62</v>
      </c>
      <c r="D840" s="84">
        <v>1</v>
      </c>
      <c r="E840" s="253"/>
      <c r="F840" s="85">
        <f t="shared" ref="F840:F845" si="60">ROUND(D840*ROUND(E840,2),2)</f>
        <v>0</v>
      </c>
      <c r="G840" s="85"/>
      <c r="H840" s="85"/>
    </row>
    <row r="841" spans="1:8" ht="15.95" customHeight="1" x14ac:dyDescent="0.15">
      <c r="A841" s="91">
        <f>1+COUNT(A$63:A840)</f>
        <v>642</v>
      </c>
      <c r="B841" s="82" t="s">
        <v>1480</v>
      </c>
      <c r="C841" s="83" t="s">
        <v>62</v>
      </c>
      <c r="D841" s="84">
        <v>1</v>
      </c>
      <c r="E841" s="253"/>
      <c r="F841" s="85">
        <f t="shared" si="60"/>
        <v>0</v>
      </c>
      <c r="G841" s="85"/>
      <c r="H841" s="85"/>
    </row>
    <row r="842" spans="1:8" ht="15.95" customHeight="1" x14ac:dyDescent="0.15">
      <c r="A842" s="91">
        <f>1+COUNT(A$63:A841)</f>
        <v>643</v>
      </c>
      <c r="B842" s="82" t="s">
        <v>1481</v>
      </c>
      <c r="C842" s="83" t="s">
        <v>62</v>
      </c>
      <c r="D842" s="84">
        <v>1</v>
      </c>
      <c r="E842" s="253"/>
      <c r="F842" s="85">
        <f t="shared" si="60"/>
        <v>0</v>
      </c>
      <c r="G842" s="85"/>
      <c r="H842" s="85"/>
    </row>
    <row r="843" spans="1:8" ht="15.95" customHeight="1" x14ac:dyDescent="0.15">
      <c r="A843" s="91">
        <f>1+COUNT(A$63:A842)</f>
        <v>644</v>
      </c>
      <c r="B843" s="82" t="s">
        <v>1482</v>
      </c>
      <c r="C843" s="83" t="s">
        <v>62</v>
      </c>
      <c r="D843" s="84">
        <v>1</v>
      </c>
      <c r="E843" s="253"/>
      <c r="F843" s="85">
        <f t="shared" si="60"/>
        <v>0</v>
      </c>
      <c r="G843" s="85"/>
      <c r="H843" s="85"/>
    </row>
    <row r="844" spans="1:8" ht="15.95" customHeight="1" x14ac:dyDescent="0.15">
      <c r="A844" s="91">
        <f>1+COUNT(A$63:A843)</f>
        <v>645</v>
      </c>
      <c r="B844" s="82" t="s">
        <v>1483</v>
      </c>
      <c r="C844" s="83" t="s">
        <v>62</v>
      </c>
      <c r="D844" s="84">
        <v>1</v>
      </c>
      <c r="E844" s="253"/>
      <c r="F844" s="85">
        <f t="shared" si="60"/>
        <v>0</v>
      </c>
      <c r="G844" s="85"/>
      <c r="H844" s="85"/>
    </row>
    <row r="845" spans="1:8" ht="15.95" customHeight="1" x14ac:dyDescent="0.15">
      <c r="A845" s="91">
        <f>1+COUNT(A$63:A844)</f>
        <v>646</v>
      </c>
      <c r="B845" s="82" t="s">
        <v>1484</v>
      </c>
      <c r="C845" s="83" t="s">
        <v>62</v>
      </c>
      <c r="D845" s="84">
        <v>1</v>
      </c>
      <c r="E845" s="253"/>
      <c r="F845" s="85">
        <f t="shared" si="60"/>
        <v>0</v>
      </c>
      <c r="G845" s="85"/>
      <c r="H845" s="85"/>
    </row>
    <row r="846" spans="1:8" ht="35.25" customHeight="1" x14ac:dyDescent="0.15">
      <c r="B846" s="324" t="s">
        <v>1476</v>
      </c>
      <c r="C846" s="324"/>
      <c r="D846" s="324"/>
      <c r="E846" s="232"/>
      <c r="F846" s="232"/>
      <c r="G846" s="126"/>
      <c r="H846" s="126"/>
    </row>
    <row r="847" spans="1:8" ht="57" customHeight="1" x14ac:dyDescent="0.15">
      <c r="B847" s="324" t="s">
        <v>1485</v>
      </c>
      <c r="C847" s="324"/>
      <c r="D847" s="324"/>
      <c r="E847" s="128"/>
      <c r="G847" s="126"/>
      <c r="H847" s="126"/>
    </row>
    <row r="848" spans="1:8" ht="25.5" customHeight="1" x14ac:dyDescent="0.15">
      <c r="B848" s="324" t="s">
        <v>1478</v>
      </c>
      <c r="C848" s="324"/>
      <c r="D848" s="324"/>
      <c r="E848" s="232"/>
      <c r="F848" s="232"/>
      <c r="G848" s="126"/>
      <c r="H848" s="126"/>
    </row>
    <row r="849" spans="1:8" ht="15.6" customHeight="1" x14ac:dyDescent="0.15">
      <c r="B849" s="152"/>
      <c r="C849" s="151"/>
      <c r="E849" s="128"/>
      <c r="G849" s="126"/>
      <c r="H849" s="126"/>
    </row>
    <row r="850" spans="1:8" ht="15.95" customHeight="1" x14ac:dyDescent="0.15">
      <c r="A850" s="129"/>
      <c r="B850" s="77" t="s">
        <v>1486</v>
      </c>
      <c r="C850" s="78"/>
      <c r="D850" s="78"/>
      <c r="E850" s="106"/>
      <c r="F850" s="92">
        <f>SUM(F579:F849)</f>
        <v>0</v>
      </c>
      <c r="G850" s="129"/>
      <c r="H850" s="129"/>
    </row>
    <row r="851" spans="1:8" s="129" customFormat="1" ht="15.95" customHeight="1" x14ac:dyDescent="0.15">
      <c r="A851" s="126"/>
      <c r="B851" s="126"/>
      <c r="C851" s="127"/>
      <c r="D851" s="127"/>
      <c r="E851" s="128"/>
      <c r="F851" s="128"/>
      <c r="G851" s="126"/>
      <c r="H851" s="126"/>
    </row>
    <row r="852" spans="1:8" ht="15.95" customHeight="1" x14ac:dyDescent="0.15">
      <c r="A852" s="79" t="s">
        <v>1487</v>
      </c>
      <c r="B852" s="79" t="s">
        <v>13</v>
      </c>
      <c r="C852" s="80"/>
      <c r="D852" s="80"/>
      <c r="E852" s="105"/>
      <c r="F852" s="105"/>
      <c r="G852" s="81"/>
      <c r="H852" s="81"/>
    </row>
    <row r="853" spans="1:8" ht="15.95" customHeight="1" x14ac:dyDescent="0.15">
      <c r="E853" s="128"/>
      <c r="G853" s="126"/>
      <c r="H853" s="126"/>
    </row>
    <row r="854" spans="1:8" ht="15.95" customHeight="1" x14ac:dyDescent="0.15">
      <c r="A854" s="86" t="s">
        <v>53</v>
      </c>
      <c r="B854" s="86" t="s">
        <v>54</v>
      </c>
      <c r="C854" s="87" t="s">
        <v>55</v>
      </c>
      <c r="D854" s="89" t="s">
        <v>56</v>
      </c>
      <c r="E854" s="310" t="s">
        <v>57</v>
      </c>
      <c r="F854" s="90" t="s">
        <v>58</v>
      </c>
      <c r="G854" s="90" t="s">
        <v>59</v>
      </c>
      <c r="H854" s="90" t="s">
        <v>60</v>
      </c>
    </row>
    <row r="855" spans="1:8" ht="15.95" customHeight="1" x14ac:dyDescent="0.15">
      <c r="A855" s="91">
        <f>1+COUNT(A$63:A854)</f>
        <v>647</v>
      </c>
      <c r="B855" s="82" t="s">
        <v>1488</v>
      </c>
      <c r="C855" s="83" t="s">
        <v>62</v>
      </c>
      <c r="D855" s="84">
        <f>+D864+D865+D866+D867+D868+D869+D870</f>
        <v>2800</v>
      </c>
      <c r="E855" s="253"/>
      <c r="F855" s="85">
        <f t="shared" ref="F855:F910" si="61">ROUND(D855*ROUND(E855,2),2)</f>
        <v>0</v>
      </c>
      <c r="G855" s="85"/>
      <c r="H855" s="85"/>
    </row>
    <row r="856" spans="1:8" ht="15.95" customHeight="1" x14ac:dyDescent="0.15">
      <c r="A856" s="91">
        <f>1+COUNT(A$63:A855)</f>
        <v>648</v>
      </c>
      <c r="B856" s="82" t="s">
        <v>1489</v>
      </c>
      <c r="C856" s="83" t="s">
        <v>62</v>
      </c>
      <c r="D856" s="84">
        <f>+D872+D873+D874</f>
        <v>500</v>
      </c>
      <c r="E856" s="253"/>
      <c r="F856" s="85">
        <f t="shared" si="61"/>
        <v>0</v>
      </c>
      <c r="G856" s="85"/>
      <c r="H856" s="85"/>
    </row>
    <row r="857" spans="1:8" ht="15.95" customHeight="1" x14ac:dyDescent="0.15">
      <c r="A857" s="91">
        <f>1+COUNT(A$63:A856)</f>
        <v>649</v>
      </c>
      <c r="B857" s="82" t="s">
        <v>1490</v>
      </c>
      <c r="C857" s="83" t="s">
        <v>62</v>
      </c>
      <c r="D857" s="84">
        <f>+D875+D876+D877</f>
        <v>400</v>
      </c>
      <c r="E857" s="253"/>
      <c r="F857" s="85">
        <f t="shared" si="61"/>
        <v>0</v>
      </c>
      <c r="G857" s="85"/>
      <c r="H857" s="85"/>
    </row>
    <row r="858" spans="1:8" ht="15.95" customHeight="1" x14ac:dyDescent="0.15">
      <c r="A858" s="91">
        <f>1+COUNT(A$63:A857)</f>
        <v>650</v>
      </c>
      <c r="B858" s="82" t="s">
        <v>1491</v>
      </c>
      <c r="C858" s="83" t="s">
        <v>62</v>
      </c>
      <c r="D858" s="84">
        <v>720</v>
      </c>
      <c r="E858" s="253"/>
      <c r="F858" s="85">
        <f t="shared" si="61"/>
        <v>0</v>
      </c>
      <c r="G858" s="85"/>
      <c r="H858" s="85"/>
    </row>
    <row r="859" spans="1:8" ht="15.95" customHeight="1" x14ac:dyDescent="0.15">
      <c r="A859" s="91">
        <f>1+COUNT(A$63:A858)</f>
        <v>651</v>
      </c>
      <c r="B859" s="82" t="s">
        <v>1492</v>
      </c>
      <c r="C859" s="83" t="s">
        <v>62</v>
      </c>
      <c r="D859" s="84">
        <v>500</v>
      </c>
      <c r="E859" s="253"/>
      <c r="F859" s="85">
        <f t="shared" si="61"/>
        <v>0</v>
      </c>
      <c r="G859" s="85"/>
      <c r="H859" s="85"/>
    </row>
    <row r="860" spans="1:8" ht="15.95" customHeight="1" x14ac:dyDescent="0.15">
      <c r="A860" s="91">
        <f>1+COUNT(A$63:A859)</f>
        <v>652</v>
      </c>
      <c r="B860" s="82" t="s">
        <v>1493</v>
      </c>
      <c r="C860" s="83" t="s">
        <v>62</v>
      </c>
      <c r="D860" s="84">
        <v>400</v>
      </c>
      <c r="E860" s="253"/>
      <c r="F860" s="85">
        <f t="shared" si="61"/>
        <v>0</v>
      </c>
      <c r="G860" s="85"/>
      <c r="H860" s="85"/>
    </row>
    <row r="861" spans="1:8" ht="15.95" customHeight="1" x14ac:dyDescent="0.15">
      <c r="A861" s="91">
        <f>1+COUNT(A$63:A860)</f>
        <v>653</v>
      </c>
      <c r="B861" s="82" t="s">
        <v>1494</v>
      </c>
      <c r="C861" s="83" t="s">
        <v>62</v>
      </c>
      <c r="D861" s="84">
        <v>400</v>
      </c>
      <c r="E861" s="253"/>
      <c r="F861" s="85">
        <f t="shared" si="61"/>
        <v>0</v>
      </c>
      <c r="G861" s="85"/>
      <c r="H861" s="85"/>
    </row>
    <row r="862" spans="1:8" ht="15.95" customHeight="1" x14ac:dyDescent="0.15">
      <c r="A862" s="91">
        <f>1+COUNT(A$63:A861)</f>
        <v>654</v>
      </c>
      <c r="B862" s="82" t="s">
        <v>1495</v>
      </c>
      <c r="C862" s="83" t="s">
        <v>62</v>
      </c>
      <c r="D862" s="84">
        <v>200</v>
      </c>
      <c r="E862" s="253"/>
      <c r="F862" s="85">
        <f t="shared" si="61"/>
        <v>0</v>
      </c>
      <c r="G862" s="85"/>
      <c r="H862" s="85"/>
    </row>
    <row r="863" spans="1:8" ht="15.95" customHeight="1" x14ac:dyDescent="0.15">
      <c r="A863" s="91">
        <f>1+COUNT(A$63:A862)</f>
        <v>655</v>
      </c>
      <c r="B863" s="82" t="s">
        <v>1496</v>
      </c>
      <c r="C863" s="83" t="s">
        <v>62</v>
      </c>
      <c r="D863" s="84">
        <v>200</v>
      </c>
      <c r="E863" s="253"/>
      <c r="F863" s="85">
        <f t="shared" si="61"/>
        <v>0</v>
      </c>
      <c r="G863" s="85"/>
      <c r="H863" s="85"/>
    </row>
    <row r="864" spans="1:8" ht="15.95" customHeight="1" x14ac:dyDescent="0.15">
      <c r="A864" s="91">
        <f>1+COUNT(A$63:A863)</f>
        <v>656</v>
      </c>
      <c r="B864" s="82" t="s">
        <v>1497</v>
      </c>
      <c r="C864" s="83" t="s">
        <v>62</v>
      </c>
      <c r="D864" s="84">
        <v>60</v>
      </c>
      <c r="E864" s="253"/>
      <c r="F864" s="85">
        <f t="shared" si="61"/>
        <v>0</v>
      </c>
      <c r="G864" s="85"/>
      <c r="H864" s="85"/>
    </row>
    <row r="865" spans="1:8" ht="15.95" customHeight="1" x14ac:dyDescent="0.15">
      <c r="A865" s="91">
        <f>1+COUNT(A$63:A864)</f>
        <v>657</v>
      </c>
      <c r="B865" s="82" t="s">
        <v>1498</v>
      </c>
      <c r="C865" s="83" t="s">
        <v>62</v>
      </c>
      <c r="D865" s="84">
        <v>300</v>
      </c>
      <c r="E865" s="253"/>
      <c r="F865" s="85">
        <f t="shared" si="61"/>
        <v>0</v>
      </c>
      <c r="G865" s="85"/>
      <c r="H865" s="85"/>
    </row>
    <row r="866" spans="1:8" ht="15.95" customHeight="1" x14ac:dyDescent="0.15">
      <c r="A866" s="91">
        <f>1+COUNT(A$63:A865)</f>
        <v>658</v>
      </c>
      <c r="B866" s="82" t="s">
        <v>1499</v>
      </c>
      <c r="C866" s="83" t="s">
        <v>62</v>
      </c>
      <c r="D866" s="84">
        <v>1800</v>
      </c>
      <c r="E866" s="253"/>
      <c r="F866" s="85">
        <f t="shared" si="61"/>
        <v>0</v>
      </c>
      <c r="G866" s="85"/>
      <c r="H866" s="85"/>
    </row>
    <row r="867" spans="1:8" ht="15.95" customHeight="1" x14ac:dyDescent="0.15">
      <c r="A867" s="91">
        <f>1+COUNT(A$63:A866)</f>
        <v>659</v>
      </c>
      <c r="B867" s="82" t="s">
        <v>1500</v>
      </c>
      <c r="C867" s="83" t="s">
        <v>62</v>
      </c>
      <c r="D867" s="84">
        <v>300</v>
      </c>
      <c r="E867" s="253"/>
      <c r="F867" s="85">
        <f t="shared" si="61"/>
        <v>0</v>
      </c>
      <c r="G867" s="85"/>
      <c r="H867" s="85"/>
    </row>
    <row r="868" spans="1:8" ht="15.95" customHeight="1" x14ac:dyDescent="0.15">
      <c r="A868" s="91">
        <f>1+COUNT(A$63:A867)</f>
        <v>660</v>
      </c>
      <c r="B868" s="82" t="s">
        <v>1501</v>
      </c>
      <c r="C868" s="83" t="s">
        <v>62</v>
      </c>
      <c r="D868" s="84">
        <v>200</v>
      </c>
      <c r="E868" s="253"/>
      <c r="F868" s="85">
        <f t="shared" si="61"/>
        <v>0</v>
      </c>
      <c r="G868" s="85"/>
      <c r="H868" s="85"/>
    </row>
    <row r="869" spans="1:8" ht="15.95" customHeight="1" x14ac:dyDescent="0.15">
      <c r="A869" s="91">
        <f>1+COUNT(A$63:A868)</f>
        <v>661</v>
      </c>
      <c r="B869" s="82" t="s">
        <v>1502</v>
      </c>
      <c r="C869" s="83" t="s">
        <v>62</v>
      </c>
      <c r="D869" s="84">
        <v>100</v>
      </c>
      <c r="E869" s="253"/>
      <c r="F869" s="85">
        <f t="shared" si="61"/>
        <v>0</v>
      </c>
      <c r="G869" s="85"/>
      <c r="H869" s="85"/>
    </row>
    <row r="870" spans="1:8" ht="15.95" customHeight="1" x14ac:dyDescent="0.15">
      <c r="A870" s="91">
        <f>1+COUNT(A$63:A869)</f>
        <v>662</v>
      </c>
      <c r="B870" s="82" t="s">
        <v>1503</v>
      </c>
      <c r="C870" s="83" t="s">
        <v>62</v>
      </c>
      <c r="D870" s="84">
        <v>40</v>
      </c>
      <c r="E870" s="253"/>
      <c r="F870" s="85">
        <f t="shared" si="61"/>
        <v>0</v>
      </c>
      <c r="G870" s="85"/>
      <c r="H870" s="85"/>
    </row>
    <row r="871" spans="1:8" ht="15.95" customHeight="1" x14ac:dyDescent="0.15">
      <c r="A871" s="91">
        <f>1+COUNT(A$63:A870)</f>
        <v>663</v>
      </c>
      <c r="B871" s="82" t="s">
        <v>1504</v>
      </c>
      <c r="C871" s="83" t="s">
        <v>62</v>
      </c>
      <c r="D871" s="84">
        <v>400</v>
      </c>
      <c r="E871" s="253"/>
      <c r="F871" s="85">
        <f t="shared" si="61"/>
        <v>0</v>
      </c>
      <c r="G871" s="85"/>
      <c r="H871" s="85"/>
    </row>
    <row r="872" spans="1:8" ht="15.95" customHeight="1" x14ac:dyDescent="0.15">
      <c r="A872" s="91">
        <f>1+COUNT(A$63:A871)</f>
        <v>664</v>
      </c>
      <c r="B872" s="82" t="s">
        <v>1505</v>
      </c>
      <c r="C872" s="83" t="s">
        <v>62</v>
      </c>
      <c r="D872" s="84">
        <v>300</v>
      </c>
      <c r="E872" s="253"/>
      <c r="F872" s="85">
        <f t="shared" si="61"/>
        <v>0</v>
      </c>
      <c r="G872" s="85"/>
      <c r="H872" s="85"/>
    </row>
    <row r="873" spans="1:8" ht="15.95" customHeight="1" x14ac:dyDescent="0.15">
      <c r="A873" s="91">
        <f>1+COUNT(A$63:A872)</f>
        <v>665</v>
      </c>
      <c r="B873" s="82" t="s">
        <v>1506</v>
      </c>
      <c r="C873" s="83" t="s">
        <v>62</v>
      </c>
      <c r="D873" s="84">
        <v>100</v>
      </c>
      <c r="E873" s="253"/>
      <c r="F873" s="85">
        <f t="shared" si="61"/>
        <v>0</v>
      </c>
      <c r="G873" s="85"/>
      <c r="H873" s="85"/>
    </row>
    <row r="874" spans="1:8" ht="15.95" customHeight="1" x14ac:dyDescent="0.15">
      <c r="A874" s="91">
        <f>1+COUNT(A$63:A873)</f>
        <v>666</v>
      </c>
      <c r="B874" s="82" t="s">
        <v>1507</v>
      </c>
      <c r="C874" s="83" t="s">
        <v>62</v>
      </c>
      <c r="D874" s="84">
        <v>100</v>
      </c>
      <c r="E874" s="253"/>
      <c r="F874" s="85">
        <f t="shared" si="61"/>
        <v>0</v>
      </c>
      <c r="G874" s="85"/>
      <c r="H874" s="85"/>
    </row>
    <row r="875" spans="1:8" ht="15.95" customHeight="1" x14ac:dyDescent="0.15">
      <c r="A875" s="91">
        <f>1+COUNT(A$63:A874)</f>
        <v>667</v>
      </c>
      <c r="B875" s="82" t="s">
        <v>1508</v>
      </c>
      <c r="C875" s="83" t="s">
        <v>62</v>
      </c>
      <c r="D875" s="84">
        <v>100</v>
      </c>
      <c r="E875" s="253"/>
      <c r="F875" s="85">
        <f t="shared" si="61"/>
        <v>0</v>
      </c>
      <c r="G875" s="85"/>
      <c r="H875" s="85"/>
    </row>
    <row r="876" spans="1:8" ht="15.95" customHeight="1" x14ac:dyDescent="0.15">
      <c r="A876" s="91">
        <f>1+COUNT(A$63:A875)</f>
        <v>668</v>
      </c>
      <c r="B876" s="82" t="s">
        <v>1509</v>
      </c>
      <c r="C876" s="83" t="s">
        <v>62</v>
      </c>
      <c r="D876" s="84">
        <v>200</v>
      </c>
      <c r="E876" s="253"/>
      <c r="F876" s="85">
        <f t="shared" si="61"/>
        <v>0</v>
      </c>
      <c r="G876" s="85"/>
      <c r="H876" s="85"/>
    </row>
    <row r="877" spans="1:8" ht="15.95" customHeight="1" x14ac:dyDescent="0.15">
      <c r="A877" s="91">
        <f>1+COUNT(A$63:A876)</f>
        <v>669</v>
      </c>
      <c r="B877" s="82" t="s">
        <v>1510</v>
      </c>
      <c r="C877" s="83" t="s">
        <v>62</v>
      </c>
      <c r="D877" s="84">
        <v>100</v>
      </c>
      <c r="E877" s="253"/>
      <c r="F877" s="85">
        <f t="shared" si="61"/>
        <v>0</v>
      </c>
      <c r="G877" s="85"/>
      <c r="H877" s="85"/>
    </row>
    <row r="878" spans="1:8" ht="15.95" customHeight="1" x14ac:dyDescent="0.15">
      <c r="A878" s="91">
        <f>1+COUNT(A$63:A877)</f>
        <v>670</v>
      </c>
      <c r="B878" s="82" t="s">
        <v>1511</v>
      </c>
      <c r="C878" s="83" t="s">
        <v>62</v>
      </c>
      <c r="D878" s="84">
        <v>100</v>
      </c>
      <c r="E878" s="253"/>
      <c r="F878" s="85">
        <f t="shared" si="61"/>
        <v>0</v>
      </c>
      <c r="G878" s="85"/>
      <c r="H878" s="85"/>
    </row>
    <row r="879" spans="1:8" ht="15.95" customHeight="1" x14ac:dyDescent="0.15">
      <c r="A879" s="91">
        <f>1+COUNT(A$63:A878)</f>
        <v>671</v>
      </c>
      <c r="B879" s="82" t="s">
        <v>1512</v>
      </c>
      <c r="C879" s="83" t="s">
        <v>62</v>
      </c>
      <c r="D879" s="84">
        <v>100</v>
      </c>
      <c r="E879" s="253"/>
      <c r="F879" s="85">
        <f t="shared" si="61"/>
        <v>0</v>
      </c>
      <c r="G879" s="85"/>
      <c r="H879" s="85"/>
    </row>
    <row r="880" spans="1:8" ht="15.95" customHeight="1" x14ac:dyDescent="0.15">
      <c r="A880" s="91">
        <f>1+COUNT(A$63:A879)</f>
        <v>672</v>
      </c>
      <c r="B880" s="82" t="s">
        <v>1513</v>
      </c>
      <c r="C880" s="83" t="s">
        <v>62</v>
      </c>
      <c r="D880" s="84">
        <v>200</v>
      </c>
      <c r="E880" s="253"/>
      <c r="F880" s="85">
        <f t="shared" si="61"/>
        <v>0</v>
      </c>
      <c r="G880" s="85"/>
      <c r="H880" s="85"/>
    </row>
    <row r="881" spans="1:8" ht="15.95" customHeight="1" x14ac:dyDescent="0.15">
      <c r="A881" s="91">
        <f>1+COUNT(A$63:A880)</f>
        <v>673</v>
      </c>
      <c r="B881" s="82" t="s">
        <v>1514</v>
      </c>
      <c r="C881" s="83" t="s">
        <v>62</v>
      </c>
      <c r="D881" s="84">
        <v>200</v>
      </c>
      <c r="E881" s="253"/>
      <c r="F881" s="85">
        <f t="shared" si="61"/>
        <v>0</v>
      </c>
      <c r="G881" s="85"/>
      <c r="H881" s="85"/>
    </row>
    <row r="882" spans="1:8" ht="15.95" customHeight="1" x14ac:dyDescent="0.15">
      <c r="A882" s="91">
        <f>1+COUNT(A$63:A881)</f>
        <v>674</v>
      </c>
      <c r="B882" s="82" t="s">
        <v>1515</v>
      </c>
      <c r="C882" s="83" t="s">
        <v>62</v>
      </c>
      <c r="D882" s="84">
        <v>100</v>
      </c>
      <c r="E882" s="253"/>
      <c r="F882" s="85">
        <f t="shared" si="61"/>
        <v>0</v>
      </c>
      <c r="G882" s="85"/>
      <c r="H882" s="85"/>
    </row>
    <row r="883" spans="1:8" ht="15.95" customHeight="1" x14ac:dyDescent="0.15">
      <c r="A883" s="91">
        <f>1+COUNT(A$63:A882)</f>
        <v>675</v>
      </c>
      <c r="B883" s="82" t="s">
        <v>1516</v>
      </c>
      <c r="C883" s="83" t="s">
        <v>62</v>
      </c>
      <c r="D883" s="84">
        <v>20</v>
      </c>
      <c r="E883" s="253"/>
      <c r="F883" s="85">
        <f t="shared" si="61"/>
        <v>0</v>
      </c>
      <c r="G883" s="85"/>
      <c r="H883" s="85"/>
    </row>
    <row r="884" spans="1:8" ht="15.95" customHeight="1" x14ac:dyDescent="0.15">
      <c r="A884" s="91">
        <f>1+COUNT(A$63:A883)</f>
        <v>676</v>
      </c>
      <c r="B884" s="82" t="s">
        <v>1517</v>
      </c>
      <c r="C884" s="83" t="s">
        <v>62</v>
      </c>
      <c r="D884" s="84">
        <v>300</v>
      </c>
      <c r="E884" s="253"/>
      <c r="F884" s="85">
        <f t="shared" si="61"/>
        <v>0</v>
      </c>
      <c r="G884" s="85"/>
      <c r="H884" s="85"/>
    </row>
    <row r="885" spans="1:8" ht="15.95" customHeight="1" x14ac:dyDescent="0.15">
      <c r="A885" s="91">
        <f>1+COUNT(A$63:A884)</f>
        <v>677</v>
      </c>
      <c r="B885" s="82" t="s">
        <v>1518</v>
      </c>
      <c r="C885" s="83" t="s">
        <v>62</v>
      </c>
      <c r="D885" s="84">
        <v>200</v>
      </c>
      <c r="E885" s="253"/>
      <c r="F885" s="85">
        <f t="shared" si="61"/>
        <v>0</v>
      </c>
      <c r="G885" s="85"/>
      <c r="H885" s="85"/>
    </row>
    <row r="886" spans="1:8" ht="15.95" customHeight="1" x14ac:dyDescent="0.15">
      <c r="A886" s="91">
        <f>1+COUNT(A$63:A885)</f>
        <v>678</v>
      </c>
      <c r="B886" s="82" t="s">
        <v>1519</v>
      </c>
      <c r="C886" s="83" t="s">
        <v>62</v>
      </c>
      <c r="D886" s="84">
        <v>40</v>
      </c>
      <c r="E886" s="253"/>
      <c r="F886" s="85">
        <f t="shared" si="61"/>
        <v>0</v>
      </c>
      <c r="G886" s="85"/>
      <c r="H886" s="85"/>
    </row>
    <row r="887" spans="1:8" ht="15.95" customHeight="1" x14ac:dyDescent="0.15">
      <c r="A887" s="91">
        <f>1+COUNT(A$63:A886)</f>
        <v>679</v>
      </c>
      <c r="B887" s="82" t="s">
        <v>1520</v>
      </c>
      <c r="C887" s="83" t="s">
        <v>62</v>
      </c>
      <c r="D887" s="84">
        <v>30</v>
      </c>
      <c r="E887" s="253"/>
      <c r="F887" s="85">
        <f t="shared" si="61"/>
        <v>0</v>
      </c>
      <c r="G887" s="85"/>
      <c r="H887" s="85"/>
    </row>
    <row r="888" spans="1:8" ht="15.95" customHeight="1" x14ac:dyDescent="0.15">
      <c r="A888" s="91">
        <f>1+COUNT(A$63:A887)</f>
        <v>680</v>
      </c>
      <c r="B888" s="82" t="s">
        <v>1521</v>
      </c>
      <c r="C888" s="83" t="s">
        <v>62</v>
      </c>
      <c r="D888" s="84">
        <v>30</v>
      </c>
      <c r="E888" s="253"/>
      <c r="F888" s="85">
        <f t="shared" si="61"/>
        <v>0</v>
      </c>
      <c r="G888" s="85"/>
      <c r="H888" s="85"/>
    </row>
    <row r="889" spans="1:8" ht="15.95" customHeight="1" x14ac:dyDescent="0.15">
      <c r="A889" s="91">
        <f>1+COUNT(A$63:A888)</f>
        <v>681</v>
      </c>
      <c r="B889" s="82" t="s">
        <v>1522</v>
      </c>
      <c r="C889" s="83" t="s">
        <v>62</v>
      </c>
      <c r="D889" s="84">
        <v>20</v>
      </c>
      <c r="E889" s="253"/>
      <c r="F889" s="85">
        <f t="shared" si="61"/>
        <v>0</v>
      </c>
      <c r="G889" s="85"/>
      <c r="H889" s="85"/>
    </row>
    <row r="890" spans="1:8" ht="15.95" customHeight="1" x14ac:dyDescent="0.15">
      <c r="A890" s="91">
        <f>1+COUNT(A$63:A889)</f>
        <v>682</v>
      </c>
      <c r="B890" s="82" t="s">
        <v>1523</v>
      </c>
      <c r="C890" s="83" t="s">
        <v>62</v>
      </c>
      <c r="D890" s="84">
        <v>20</v>
      </c>
      <c r="E890" s="253"/>
      <c r="F890" s="85">
        <f t="shared" si="61"/>
        <v>0</v>
      </c>
      <c r="G890" s="85"/>
      <c r="H890" s="85"/>
    </row>
    <row r="891" spans="1:8" ht="15.95" customHeight="1" x14ac:dyDescent="0.15">
      <c r="A891" s="91">
        <f>1+COUNT(A$63:A890)</f>
        <v>683</v>
      </c>
      <c r="B891" s="82" t="s">
        <v>1524</v>
      </c>
      <c r="C891" s="83" t="s">
        <v>62</v>
      </c>
      <c r="D891" s="84">
        <v>5</v>
      </c>
      <c r="E891" s="253"/>
      <c r="F891" s="85">
        <f t="shared" si="61"/>
        <v>0</v>
      </c>
      <c r="G891" s="85"/>
      <c r="H891" s="85"/>
    </row>
    <row r="892" spans="1:8" ht="15.95" customHeight="1" x14ac:dyDescent="0.15">
      <c r="A892" s="91">
        <f>1+COUNT(A$63:A891)</f>
        <v>684</v>
      </c>
      <c r="B892" s="82" t="s">
        <v>1525</v>
      </c>
      <c r="C892" s="83" t="s">
        <v>62</v>
      </c>
      <c r="D892" s="84">
        <v>5</v>
      </c>
      <c r="E892" s="253"/>
      <c r="F892" s="85">
        <f t="shared" si="61"/>
        <v>0</v>
      </c>
      <c r="G892" s="85"/>
      <c r="H892" s="85"/>
    </row>
    <row r="893" spans="1:8" ht="15.95" customHeight="1" x14ac:dyDescent="0.15">
      <c r="A893" s="91">
        <f>1+COUNT(A$63:A892)</f>
        <v>685</v>
      </c>
      <c r="B893" s="82" t="s">
        <v>1526</v>
      </c>
      <c r="C893" s="83" t="s">
        <v>62</v>
      </c>
      <c r="D893" s="84">
        <v>8</v>
      </c>
      <c r="E893" s="253"/>
      <c r="F893" s="85">
        <f t="shared" si="61"/>
        <v>0</v>
      </c>
      <c r="G893" s="85"/>
      <c r="H893" s="85"/>
    </row>
    <row r="894" spans="1:8" ht="15.95" customHeight="1" x14ac:dyDescent="0.15">
      <c r="A894" s="91">
        <f>1+COUNT(A$63:A893)</f>
        <v>686</v>
      </c>
      <c r="B894" s="82" t="s">
        <v>1527</v>
      </c>
      <c r="C894" s="83" t="s">
        <v>62</v>
      </c>
      <c r="D894" s="84">
        <v>4</v>
      </c>
      <c r="E894" s="253"/>
      <c r="F894" s="85">
        <f t="shared" si="61"/>
        <v>0</v>
      </c>
      <c r="G894" s="85"/>
      <c r="H894" s="85"/>
    </row>
    <row r="895" spans="1:8" ht="15.95" customHeight="1" x14ac:dyDescent="0.15">
      <c r="A895" s="91">
        <f>1+COUNT(A$63:A894)</f>
        <v>687</v>
      </c>
      <c r="B895" s="82" t="s">
        <v>1528</v>
      </c>
      <c r="C895" s="83" t="s">
        <v>62</v>
      </c>
      <c r="D895" s="84">
        <v>2</v>
      </c>
      <c r="E895" s="253"/>
      <c r="F895" s="85">
        <f t="shared" si="61"/>
        <v>0</v>
      </c>
      <c r="G895" s="85"/>
      <c r="H895" s="85"/>
    </row>
    <row r="896" spans="1:8" ht="15.95" customHeight="1" x14ac:dyDescent="0.15">
      <c r="A896" s="91">
        <f>1+COUNT(A$63:A895)</f>
        <v>688</v>
      </c>
      <c r="B896" s="82" t="s">
        <v>1529</v>
      </c>
      <c r="C896" s="83" t="s">
        <v>62</v>
      </c>
      <c r="D896" s="84">
        <v>4</v>
      </c>
      <c r="E896" s="253"/>
      <c r="F896" s="85">
        <f t="shared" si="61"/>
        <v>0</v>
      </c>
      <c r="G896" s="85"/>
      <c r="H896" s="85"/>
    </row>
    <row r="897" spans="1:8" ht="15.95" customHeight="1" x14ac:dyDescent="0.15">
      <c r="A897" s="91">
        <f>1+COUNT(A$63:A896)</f>
        <v>689</v>
      </c>
      <c r="B897" s="82" t="s">
        <v>1530</v>
      </c>
      <c r="C897" s="83" t="s">
        <v>62</v>
      </c>
      <c r="D897" s="84">
        <v>5</v>
      </c>
      <c r="E897" s="253"/>
      <c r="F897" s="85">
        <f t="shared" si="61"/>
        <v>0</v>
      </c>
      <c r="G897" s="85"/>
      <c r="H897" s="85"/>
    </row>
    <row r="898" spans="1:8" ht="15.95" customHeight="1" x14ac:dyDescent="0.15">
      <c r="A898" s="91">
        <f>1+COUNT(A$63:A897)</f>
        <v>690</v>
      </c>
      <c r="B898" s="82" t="s">
        <v>1531</v>
      </c>
      <c r="C898" s="83" t="s">
        <v>62</v>
      </c>
      <c r="D898" s="84">
        <v>2</v>
      </c>
      <c r="E898" s="253"/>
      <c r="F898" s="85">
        <f t="shared" si="61"/>
        <v>0</v>
      </c>
      <c r="G898" s="85"/>
      <c r="H898" s="85"/>
    </row>
    <row r="899" spans="1:8" ht="15.95" customHeight="1" x14ac:dyDescent="0.15">
      <c r="A899" s="91">
        <f>1+COUNT(A$63:A898)</f>
        <v>691</v>
      </c>
      <c r="B899" s="82" t="s">
        <v>1532</v>
      </c>
      <c r="C899" s="83" t="s">
        <v>62</v>
      </c>
      <c r="D899" s="84">
        <v>2</v>
      </c>
      <c r="E899" s="253"/>
      <c r="F899" s="85">
        <f t="shared" si="61"/>
        <v>0</v>
      </c>
      <c r="G899" s="85"/>
      <c r="H899" s="85"/>
    </row>
    <row r="900" spans="1:8" ht="15.95" customHeight="1" x14ac:dyDescent="0.15">
      <c r="A900" s="91">
        <f>1+COUNT(A$63:A899)</f>
        <v>692</v>
      </c>
      <c r="B900" s="82" t="s">
        <v>1533</v>
      </c>
      <c r="C900" s="83" t="s">
        <v>62</v>
      </c>
      <c r="D900" s="84">
        <v>2</v>
      </c>
      <c r="E900" s="253"/>
      <c r="F900" s="85">
        <f t="shared" si="61"/>
        <v>0</v>
      </c>
      <c r="G900" s="85"/>
      <c r="H900" s="85"/>
    </row>
    <row r="901" spans="1:8" ht="15.95" customHeight="1" x14ac:dyDescent="0.15">
      <c r="A901" s="91">
        <f>1+COUNT(A$63:A900)</f>
        <v>693</v>
      </c>
      <c r="B901" s="82" t="s">
        <v>1534</v>
      </c>
      <c r="C901" s="83" t="s">
        <v>62</v>
      </c>
      <c r="D901" s="84">
        <v>2</v>
      </c>
      <c r="E901" s="253"/>
      <c r="F901" s="85">
        <f t="shared" si="61"/>
        <v>0</v>
      </c>
      <c r="G901" s="85"/>
      <c r="H901" s="85"/>
    </row>
    <row r="902" spans="1:8" ht="15.95" customHeight="1" x14ac:dyDescent="0.15">
      <c r="A902" s="91">
        <f>1+COUNT(A$63:A901)</f>
        <v>694</v>
      </c>
      <c r="B902" s="82" t="s">
        <v>1535</v>
      </c>
      <c r="C902" s="83" t="s">
        <v>62</v>
      </c>
      <c r="D902" s="84">
        <v>2</v>
      </c>
      <c r="E902" s="253"/>
      <c r="F902" s="85">
        <f t="shared" si="61"/>
        <v>0</v>
      </c>
      <c r="G902" s="85"/>
      <c r="H902" s="85"/>
    </row>
    <row r="903" spans="1:8" ht="15.95" customHeight="1" x14ac:dyDescent="0.15">
      <c r="A903" s="91">
        <f>1+COUNT(A$63:A902)</f>
        <v>695</v>
      </c>
      <c r="B903" s="82" t="s">
        <v>1625</v>
      </c>
      <c r="C903" s="83" t="s">
        <v>62</v>
      </c>
      <c r="D903" s="84">
        <v>4</v>
      </c>
      <c r="E903" s="253"/>
      <c r="F903" s="85">
        <f t="shared" si="61"/>
        <v>0</v>
      </c>
      <c r="G903" s="85"/>
      <c r="H903" s="85"/>
    </row>
    <row r="904" spans="1:8" ht="15.95" customHeight="1" x14ac:dyDescent="0.15">
      <c r="A904" s="91">
        <f>1+COUNT(A$63:A903)</f>
        <v>696</v>
      </c>
      <c r="B904" s="82" t="s">
        <v>1536</v>
      </c>
      <c r="C904" s="83" t="s">
        <v>62</v>
      </c>
      <c r="D904" s="84">
        <v>4</v>
      </c>
      <c r="E904" s="253"/>
      <c r="F904" s="85">
        <f t="shared" si="61"/>
        <v>0</v>
      </c>
      <c r="G904" s="85"/>
      <c r="H904" s="85"/>
    </row>
    <row r="905" spans="1:8" ht="15.95" customHeight="1" x14ac:dyDescent="0.15">
      <c r="A905" s="91">
        <f>1+COUNT(A$63:A904)</f>
        <v>697</v>
      </c>
      <c r="B905" s="82" t="s">
        <v>1537</v>
      </c>
      <c r="C905" s="83" t="s">
        <v>62</v>
      </c>
      <c r="D905" s="84">
        <v>2</v>
      </c>
      <c r="E905" s="253"/>
      <c r="F905" s="85">
        <f t="shared" si="61"/>
        <v>0</v>
      </c>
      <c r="G905" s="85"/>
      <c r="H905" s="85"/>
    </row>
    <row r="906" spans="1:8" ht="15.95" customHeight="1" x14ac:dyDescent="0.15">
      <c r="A906" s="91">
        <f>1+COUNT(A$63:A905)</f>
        <v>698</v>
      </c>
      <c r="B906" s="82" t="s">
        <v>1538</v>
      </c>
      <c r="C906" s="83" t="s">
        <v>62</v>
      </c>
      <c r="D906" s="84">
        <v>2</v>
      </c>
      <c r="E906" s="253"/>
      <c r="F906" s="85">
        <f t="shared" si="61"/>
        <v>0</v>
      </c>
      <c r="G906" s="85"/>
      <c r="H906" s="85"/>
    </row>
    <row r="907" spans="1:8" ht="15.95" customHeight="1" x14ac:dyDescent="0.15">
      <c r="A907" s="91">
        <f>1+COUNT(A$63:A906)</f>
        <v>699</v>
      </c>
      <c r="B907" s="82" t="s">
        <v>1539</v>
      </c>
      <c r="C907" s="83" t="s">
        <v>62</v>
      </c>
      <c r="D907" s="84">
        <v>2</v>
      </c>
      <c r="E907" s="253"/>
      <c r="F907" s="85">
        <f t="shared" si="61"/>
        <v>0</v>
      </c>
      <c r="G907" s="85"/>
      <c r="H907" s="85"/>
    </row>
    <row r="908" spans="1:8" ht="15.95" customHeight="1" x14ac:dyDescent="0.15">
      <c r="A908" s="91">
        <f>1+COUNT(A$63:A907)</f>
        <v>700</v>
      </c>
      <c r="B908" s="82" t="s">
        <v>1540</v>
      </c>
      <c r="C908" s="83" t="s">
        <v>62</v>
      </c>
      <c r="D908" s="84">
        <v>2</v>
      </c>
      <c r="E908" s="253"/>
      <c r="F908" s="85">
        <f t="shared" si="61"/>
        <v>0</v>
      </c>
      <c r="G908" s="85"/>
      <c r="H908" s="85"/>
    </row>
    <row r="909" spans="1:8" ht="15.95" customHeight="1" x14ac:dyDescent="0.15">
      <c r="A909" s="91">
        <f>1+COUNT(A$63:A908)</f>
        <v>701</v>
      </c>
      <c r="B909" s="82" t="s">
        <v>1541</v>
      </c>
      <c r="C909" s="83" t="s">
        <v>62</v>
      </c>
      <c r="D909" s="84">
        <v>2</v>
      </c>
      <c r="E909" s="253"/>
      <c r="F909" s="85">
        <f t="shared" si="61"/>
        <v>0</v>
      </c>
      <c r="G909" s="85"/>
      <c r="H909" s="85"/>
    </row>
    <row r="910" spans="1:8" ht="15.95" customHeight="1" x14ac:dyDescent="0.15">
      <c r="A910" s="91">
        <f>1+COUNT(A$63:A909)</f>
        <v>702</v>
      </c>
      <c r="B910" s="82" t="s">
        <v>1542</v>
      </c>
      <c r="C910" s="83" t="s">
        <v>62</v>
      </c>
      <c r="D910" s="84">
        <v>2</v>
      </c>
      <c r="E910" s="253"/>
      <c r="F910" s="85">
        <f t="shared" si="61"/>
        <v>0</v>
      </c>
      <c r="G910" s="85"/>
      <c r="H910" s="85"/>
    </row>
    <row r="911" spans="1:8" ht="15.95" customHeight="1" x14ac:dyDescent="0.15">
      <c r="B911" s="77" t="s">
        <v>1543</v>
      </c>
      <c r="C911" s="78"/>
      <c r="D911" s="78"/>
      <c r="E911" s="107"/>
      <c r="F911" s="92">
        <f>SUM(F855:F910)</f>
        <v>0</v>
      </c>
      <c r="G911" s="126"/>
      <c r="H911" s="126"/>
    </row>
    <row r="912" spans="1:8" ht="80.45" customHeight="1" x14ac:dyDescent="0.15">
      <c r="B912" s="326" t="s">
        <v>1544</v>
      </c>
      <c r="C912" s="326"/>
      <c r="D912" s="326"/>
    </row>
    <row r="913" spans="1:8" ht="15.6" customHeight="1" x14ac:dyDescent="0.15">
      <c r="B913" s="152"/>
      <c r="C913" s="151"/>
      <c r="D913" s="151"/>
    </row>
    <row r="914" spans="1:8" ht="15.95" customHeight="1" thickBot="1" x14ac:dyDescent="0.2">
      <c r="E914" s="128"/>
      <c r="G914" s="126"/>
      <c r="H914" s="126"/>
    </row>
    <row r="915" spans="1:8" ht="15.6" customHeight="1" thickBot="1" x14ac:dyDescent="0.2">
      <c r="A915" s="146" t="s">
        <v>17</v>
      </c>
      <c r="B915" s="147" t="s">
        <v>64</v>
      </c>
      <c r="C915" s="148"/>
      <c r="D915" s="149"/>
      <c r="E915" s="228"/>
      <c r="F915" s="228"/>
      <c r="G915" s="150"/>
      <c r="H915" s="150"/>
    </row>
    <row r="916" spans="1:8" ht="15.6" customHeight="1" x14ac:dyDescent="0.15">
      <c r="E916" s="128"/>
      <c r="G916" s="126"/>
      <c r="H916" s="126"/>
    </row>
    <row r="917" spans="1:8" ht="15.6" customHeight="1" x14ac:dyDescent="0.15">
      <c r="A917" s="34" t="s">
        <v>65</v>
      </c>
      <c r="B917" s="34" t="s">
        <v>20</v>
      </c>
      <c r="C917" s="35"/>
      <c r="D917" s="35"/>
      <c r="E917" s="305"/>
      <c r="F917" s="108"/>
      <c r="G917" s="36"/>
      <c r="H917" s="36"/>
    </row>
    <row r="918" spans="1:8" ht="15.95" customHeight="1" x14ac:dyDescent="0.15"/>
    <row r="919" spans="1:8" ht="15.95" customHeight="1" x14ac:dyDescent="0.15">
      <c r="A919" s="18" t="s">
        <v>66</v>
      </c>
      <c r="B919" s="18" t="s">
        <v>67</v>
      </c>
      <c r="C919" s="4"/>
      <c r="D919" s="114"/>
      <c r="E919" s="306"/>
      <c r="F919" s="15"/>
      <c r="G919" s="37"/>
      <c r="H919" s="37"/>
    </row>
    <row r="920" spans="1:8" ht="15.95" customHeight="1" x14ac:dyDescent="0.15">
      <c r="A920" s="184" t="s">
        <v>53</v>
      </c>
      <c r="B920" s="175" t="s">
        <v>54</v>
      </c>
      <c r="C920" s="176" t="s">
        <v>55</v>
      </c>
      <c r="D920" s="177" t="s">
        <v>56</v>
      </c>
      <c r="E920" s="235" t="s">
        <v>57</v>
      </c>
      <c r="F920" s="178" t="s">
        <v>58</v>
      </c>
      <c r="G920" s="178" t="s">
        <v>59</v>
      </c>
      <c r="H920" s="178" t="s">
        <v>60</v>
      </c>
    </row>
    <row r="921" spans="1:8" ht="15.95" customHeight="1" x14ac:dyDescent="0.15">
      <c r="A921" s="91">
        <f>1+COUNT(A$63:A920)</f>
        <v>703</v>
      </c>
      <c r="B921" s="21" t="s">
        <v>68</v>
      </c>
      <c r="C921" s="22" t="s">
        <v>61</v>
      </c>
      <c r="D921" s="180">
        <v>500</v>
      </c>
      <c r="E921" s="253"/>
      <c r="F921" s="85">
        <f t="shared" ref="F921" si="62">ROUND(D921*ROUND(E921,2),2)</f>
        <v>0</v>
      </c>
      <c r="G921" s="85"/>
      <c r="H921" s="85"/>
    </row>
    <row r="922" spans="1:8" ht="15.95" customHeight="1" x14ac:dyDescent="0.15">
      <c r="A922" s="91">
        <f>1+COUNT(A$63:A921)</f>
        <v>704</v>
      </c>
      <c r="B922" s="21" t="s">
        <v>69</v>
      </c>
      <c r="C922" s="22" t="s">
        <v>61</v>
      </c>
      <c r="D922" s="180">
        <f>1000+1800</f>
        <v>2800</v>
      </c>
      <c r="E922" s="253"/>
      <c r="F922" s="85">
        <f t="shared" ref="F922:F934" si="63">ROUND(D922*ROUND(E922,2),2)</f>
        <v>0</v>
      </c>
      <c r="G922" s="85"/>
      <c r="H922" s="85"/>
    </row>
    <row r="923" spans="1:8" ht="15.95" customHeight="1" x14ac:dyDescent="0.15">
      <c r="A923" s="91">
        <f>1+COUNT(A$63:A922)</f>
        <v>705</v>
      </c>
      <c r="B923" s="21" t="s">
        <v>70</v>
      </c>
      <c r="C923" s="22" t="s">
        <v>61</v>
      </c>
      <c r="D923" s="180">
        <f>3000+3000</f>
        <v>6000</v>
      </c>
      <c r="E923" s="253"/>
      <c r="F923" s="85">
        <f t="shared" si="63"/>
        <v>0</v>
      </c>
      <c r="G923" s="85"/>
      <c r="H923" s="85"/>
    </row>
    <row r="924" spans="1:8" ht="15.95" customHeight="1" x14ac:dyDescent="0.15">
      <c r="A924" s="91">
        <f>1+COUNT(A$63:A923)</f>
        <v>706</v>
      </c>
      <c r="B924" s="21" t="s">
        <v>71</v>
      </c>
      <c r="C924" s="22" t="s">
        <v>61</v>
      </c>
      <c r="D924" s="180">
        <v>600</v>
      </c>
      <c r="E924" s="253"/>
      <c r="F924" s="85">
        <f t="shared" si="63"/>
        <v>0</v>
      </c>
      <c r="G924" s="85"/>
      <c r="H924" s="85"/>
    </row>
    <row r="925" spans="1:8" ht="15.95" customHeight="1" x14ac:dyDescent="0.15">
      <c r="A925" s="91">
        <f>1+COUNT(A$63:A924)</f>
        <v>707</v>
      </c>
      <c r="B925" s="21" t="s">
        <v>72</v>
      </c>
      <c r="C925" s="22" t="s">
        <v>61</v>
      </c>
      <c r="D925" s="180">
        <v>400</v>
      </c>
      <c r="E925" s="253"/>
      <c r="F925" s="85">
        <f t="shared" si="63"/>
        <v>0</v>
      </c>
      <c r="G925" s="85"/>
      <c r="H925" s="85"/>
    </row>
    <row r="926" spans="1:8" ht="15.95" customHeight="1" x14ac:dyDescent="0.15">
      <c r="A926" s="91">
        <f>1+COUNT(A$63:A925)</f>
        <v>708</v>
      </c>
      <c r="B926" s="21" t="s">
        <v>73</v>
      </c>
      <c r="C926" s="22" t="s">
        <v>61</v>
      </c>
      <c r="D926" s="180">
        <v>200</v>
      </c>
      <c r="E926" s="253"/>
      <c r="F926" s="85">
        <f t="shared" si="63"/>
        <v>0</v>
      </c>
      <c r="G926" s="85"/>
      <c r="H926" s="85"/>
    </row>
    <row r="927" spans="1:8" ht="15.95" customHeight="1" x14ac:dyDescent="0.15">
      <c r="A927" s="91">
        <f>1+COUNT(A$63:A926)</f>
        <v>709</v>
      </c>
      <c r="B927" s="21" t="s">
        <v>74</v>
      </c>
      <c r="C927" s="22" t="s">
        <v>61</v>
      </c>
      <c r="D927" s="180">
        <v>100</v>
      </c>
      <c r="E927" s="253"/>
      <c r="F927" s="85">
        <f t="shared" si="63"/>
        <v>0</v>
      </c>
      <c r="G927" s="85"/>
      <c r="H927" s="85"/>
    </row>
    <row r="928" spans="1:8" ht="15.95" customHeight="1" x14ac:dyDescent="0.15">
      <c r="A928" s="91">
        <f>1+COUNT(A$63:A927)</f>
        <v>710</v>
      </c>
      <c r="B928" s="21" t="s">
        <v>75</v>
      </c>
      <c r="C928" s="22" t="s">
        <v>61</v>
      </c>
      <c r="D928" s="180">
        <v>100</v>
      </c>
      <c r="E928" s="253"/>
      <c r="F928" s="85">
        <f t="shared" si="63"/>
        <v>0</v>
      </c>
      <c r="G928" s="85"/>
      <c r="H928" s="85"/>
    </row>
    <row r="929" spans="1:8" ht="15.95" customHeight="1" x14ac:dyDescent="0.15">
      <c r="A929" s="91">
        <f>1+COUNT(A$63:A928)</f>
        <v>711</v>
      </c>
      <c r="B929" s="21" t="s">
        <v>76</v>
      </c>
      <c r="C929" s="22" t="s">
        <v>61</v>
      </c>
      <c r="D929" s="180">
        <v>50</v>
      </c>
      <c r="E929" s="253"/>
      <c r="F929" s="85">
        <f t="shared" si="63"/>
        <v>0</v>
      </c>
      <c r="G929" s="85"/>
      <c r="H929" s="85"/>
    </row>
    <row r="930" spans="1:8" ht="15.95" customHeight="1" x14ac:dyDescent="0.15">
      <c r="A930" s="91">
        <f>1+COUNT(A$63:A929)</f>
        <v>712</v>
      </c>
      <c r="B930" s="21" t="s">
        <v>77</v>
      </c>
      <c r="C930" s="22" t="s">
        <v>61</v>
      </c>
      <c r="D930" s="180">
        <f>6*12</f>
        <v>72</v>
      </c>
      <c r="E930" s="253"/>
      <c r="F930" s="85">
        <f t="shared" si="63"/>
        <v>0</v>
      </c>
      <c r="G930" s="85"/>
      <c r="H930" s="85"/>
    </row>
    <row r="931" spans="1:8" ht="15.95" customHeight="1" x14ac:dyDescent="0.15">
      <c r="A931" s="91">
        <f>1+COUNT(A$63:A930)</f>
        <v>713</v>
      </c>
      <c r="B931" s="21" t="s">
        <v>78</v>
      </c>
      <c r="C931" s="22" t="s">
        <v>61</v>
      </c>
      <c r="D931" s="180">
        <f>6*12</f>
        <v>72</v>
      </c>
      <c r="E931" s="253"/>
      <c r="F931" s="85">
        <f t="shared" si="63"/>
        <v>0</v>
      </c>
      <c r="G931" s="85"/>
      <c r="H931" s="85"/>
    </row>
    <row r="932" spans="1:8" ht="15.95" customHeight="1" x14ac:dyDescent="0.15">
      <c r="A932" s="91">
        <f>1+COUNT(A$63:A931)</f>
        <v>714</v>
      </c>
      <c r="B932" s="21" t="s">
        <v>79</v>
      </c>
      <c r="C932" s="22" t="s">
        <v>61</v>
      </c>
      <c r="D932" s="180">
        <v>400</v>
      </c>
      <c r="E932" s="253"/>
      <c r="F932" s="85">
        <f t="shared" si="63"/>
        <v>0</v>
      </c>
      <c r="G932" s="85"/>
      <c r="H932" s="85"/>
    </row>
    <row r="933" spans="1:8" ht="15.95" customHeight="1" x14ac:dyDescent="0.15">
      <c r="A933" s="91">
        <f>1+COUNT(A$63:A931)</f>
        <v>714</v>
      </c>
      <c r="B933" s="21" t="s">
        <v>1733</v>
      </c>
      <c r="C933" s="22" t="s">
        <v>61</v>
      </c>
      <c r="D933" s="180">
        <v>400</v>
      </c>
      <c r="E933" s="253"/>
      <c r="F933" s="85">
        <f t="shared" ref="F933" si="64">ROUND(D933*ROUND(E933,2),2)</f>
        <v>0</v>
      </c>
      <c r="G933" s="85"/>
      <c r="H933" s="85"/>
    </row>
    <row r="934" spans="1:8" ht="15.95" customHeight="1" x14ac:dyDescent="0.15">
      <c r="A934" s="91">
        <f>1+COUNT(A$63:A932)</f>
        <v>715</v>
      </c>
      <c r="B934" s="21" t="s">
        <v>1629</v>
      </c>
      <c r="C934" s="22" t="s">
        <v>61</v>
      </c>
      <c r="D934" s="180">
        <v>1700</v>
      </c>
      <c r="E934" s="253"/>
      <c r="F934" s="85">
        <f t="shared" si="63"/>
        <v>0</v>
      </c>
      <c r="G934" s="85"/>
      <c r="H934" s="85"/>
    </row>
    <row r="935" spans="1:8" ht="15.95" customHeight="1" x14ac:dyDescent="0.15">
      <c r="B935" s="145"/>
      <c r="C935" s="144"/>
      <c r="E935" s="236"/>
      <c r="F935" s="24">
        <f>SUM(F921:F934)</f>
        <v>0</v>
      </c>
      <c r="G935" s="126"/>
      <c r="H935" s="126"/>
    </row>
    <row r="936" spans="1:8" ht="23.25" customHeight="1" x14ac:dyDescent="0.15">
      <c r="B936" s="327" t="s">
        <v>80</v>
      </c>
      <c r="C936" s="327"/>
      <c r="D936" s="327"/>
      <c r="G936" s="130"/>
      <c r="H936" s="130"/>
    </row>
    <row r="937" spans="1:8" ht="22.5" customHeight="1" x14ac:dyDescent="0.15">
      <c r="B937" s="327" t="s">
        <v>81</v>
      </c>
      <c r="C937" s="327"/>
      <c r="D937" s="327"/>
      <c r="G937" s="130"/>
      <c r="H937" s="130"/>
    </row>
    <row r="938" spans="1:8" ht="15.95" customHeight="1" x14ac:dyDescent="0.15">
      <c r="B938" s="123"/>
      <c r="C938" s="123"/>
      <c r="D938" s="123"/>
      <c r="G938" s="130"/>
      <c r="H938" s="130"/>
    </row>
    <row r="939" spans="1:8" ht="15.95" customHeight="1" x14ac:dyDescent="0.15">
      <c r="A939" s="31" t="s">
        <v>82</v>
      </c>
      <c r="B939" s="31" t="s">
        <v>1605</v>
      </c>
      <c r="C939" s="19"/>
      <c r="D939" s="114"/>
      <c r="E939" s="306"/>
      <c r="F939" s="12"/>
      <c r="G939" s="13"/>
      <c r="H939" s="13"/>
    </row>
    <row r="940" spans="1:8" ht="15.95" customHeight="1" x14ac:dyDescent="0.15">
      <c r="A940" s="184" t="s">
        <v>53</v>
      </c>
      <c r="B940" s="175" t="s">
        <v>54</v>
      </c>
      <c r="C940" s="176" t="s">
        <v>55</v>
      </c>
      <c r="D940" s="177" t="s">
        <v>56</v>
      </c>
      <c r="E940" s="235" t="s">
        <v>57</v>
      </c>
      <c r="F940" s="178" t="s">
        <v>58</v>
      </c>
      <c r="G940" s="178" t="s">
        <v>83</v>
      </c>
      <c r="H940" s="178" t="s">
        <v>60</v>
      </c>
    </row>
    <row r="941" spans="1:8" ht="15.95" customHeight="1" x14ac:dyDescent="0.15">
      <c r="A941" s="31"/>
      <c r="B941" s="31" t="s">
        <v>1619</v>
      </c>
      <c r="C941" s="19"/>
      <c r="D941" s="114"/>
      <c r="E941" s="306"/>
      <c r="F941" s="12"/>
      <c r="G941" s="13"/>
      <c r="H941" s="13"/>
    </row>
    <row r="942" spans="1:8" ht="15.95" customHeight="1" x14ac:dyDescent="0.15">
      <c r="A942" s="91">
        <f>1+COUNT(A$63:A941)</f>
        <v>717</v>
      </c>
      <c r="B942" s="21" t="s">
        <v>1597</v>
      </c>
      <c r="C942" s="22" t="s">
        <v>61</v>
      </c>
      <c r="D942" s="23">
        <v>100</v>
      </c>
      <c r="E942" s="253"/>
      <c r="F942" s="85">
        <f t="shared" ref="F942:F949" si="65">ROUND(D942*ROUND(E942,2),2)</f>
        <v>0</v>
      </c>
      <c r="G942" s="85"/>
      <c r="H942" s="85"/>
    </row>
    <row r="943" spans="1:8" ht="15.95" customHeight="1" x14ac:dyDescent="0.15">
      <c r="A943" s="91">
        <f>1+COUNT(A$63:A942)</f>
        <v>718</v>
      </c>
      <c r="B943" s="21" t="s">
        <v>1598</v>
      </c>
      <c r="C943" s="22" t="s">
        <v>61</v>
      </c>
      <c r="D943" s="23">
        <v>100</v>
      </c>
      <c r="E943" s="253"/>
      <c r="F943" s="85">
        <f t="shared" si="65"/>
        <v>0</v>
      </c>
      <c r="G943" s="85"/>
      <c r="H943" s="85"/>
    </row>
    <row r="944" spans="1:8" ht="15.95" customHeight="1" x14ac:dyDescent="0.15">
      <c r="A944" s="91">
        <f>1+COUNT(A$63:A943)</f>
        <v>719</v>
      </c>
      <c r="B944" s="21" t="s">
        <v>1599</v>
      </c>
      <c r="C944" s="22" t="s">
        <v>61</v>
      </c>
      <c r="D944" s="23">
        <v>200</v>
      </c>
      <c r="E944" s="253"/>
      <c r="F944" s="85">
        <f t="shared" si="65"/>
        <v>0</v>
      </c>
      <c r="G944" s="85"/>
      <c r="H944" s="85"/>
    </row>
    <row r="945" spans="1:8" ht="15.95" customHeight="1" x14ac:dyDescent="0.15">
      <c r="A945" s="91">
        <f>1+COUNT(A$63:A944)</f>
        <v>720</v>
      </c>
      <c r="B945" s="21" t="s">
        <v>1604</v>
      </c>
      <c r="C945" s="22" t="s">
        <v>61</v>
      </c>
      <c r="D945" s="23">
        <v>200</v>
      </c>
      <c r="E945" s="253"/>
      <c r="F945" s="85">
        <f t="shared" si="65"/>
        <v>0</v>
      </c>
      <c r="G945" s="85"/>
      <c r="H945" s="85"/>
    </row>
    <row r="946" spans="1:8" ht="15.95" customHeight="1" x14ac:dyDescent="0.15">
      <c r="A946" s="91">
        <f>1+COUNT(A$63:A945)</f>
        <v>721</v>
      </c>
      <c r="B946" s="21" t="s">
        <v>1600</v>
      </c>
      <c r="C946" s="22" t="s">
        <v>61</v>
      </c>
      <c r="D946" s="23">
        <v>200</v>
      </c>
      <c r="E946" s="253"/>
      <c r="F946" s="85">
        <f t="shared" si="65"/>
        <v>0</v>
      </c>
      <c r="G946" s="85"/>
      <c r="H946" s="85"/>
    </row>
    <row r="947" spans="1:8" ht="15.95" customHeight="1" x14ac:dyDescent="0.15">
      <c r="A947" s="91">
        <f>1+COUNT(A$63:A946)</f>
        <v>722</v>
      </c>
      <c r="B947" s="21" t="s">
        <v>1601</v>
      </c>
      <c r="C947" s="22" t="s">
        <v>61</v>
      </c>
      <c r="D947" s="23">
        <v>100</v>
      </c>
      <c r="E947" s="253"/>
      <c r="F947" s="85">
        <f t="shared" si="65"/>
        <v>0</v>
      </c>
      <c r="G947" s="85"/>
      <c r="H947" s="85"/>
    </row>
    <row r="948" spans="1:8" ht="15.95" customHeight="1" x14ac:dyDescent="0.15">
      <c r="A948" s="91">
        <f>1+COUNT(A$63:A947)</f>
        <v>723</v>
      </c>
      <c r="B948" s="21" t="s">
        <v>1602</v>
      </c>
      <c r="C948" s="22" t="s">
        <v>61</v>
      </c>
      <c r="D948" s="23">
        <v>100</v>
      </c>
      <c r="E948" s="253"/>
      <c r="F948" s="85">
        <f t="shared" si="65"/>
        <v>0</v>
      </c>
      <c r="G948" s="85"/>
      <c r="H948" s="85"/>
    </row>
    <row r="949" spans="1:8" ht="15.95" customHeight="1" x14ac:dyDescent="0.15">
      <c r="A949" s="91">
        <f>1+COUNT(A$63:A948)</f>
        <v>724</v>
      </c>
      <c r="B949" s="21" t="s">
        <v>1620</v>
      </c>
      <c r="C949" s="22" t="s">
        <v>61</v>
      </c>
      <c r="D949" s="23">
        <v>50</v>
      </c>
      <c r="E949" s="253"/>
      <c r="F949" s="85">
        <f t="shared" si="65"/>
        <v>0</v>
      </c>
      <c r="G949" s="85"/>
      <c r="H949" s="85"/>
    </row>
    <row r="950" spans="1:8" ht="15.95" customHeight="1" x14ac:dyDescent="0.15">
      <c r="A950" s="31"/>
      <c r="B950" s="31" t="s">
        <v>1618</v>
      </c>
      <c r="C950" s="19"/>
      <c r="D950" s="114"/>
      <c r="E950" s="306"/>
      <c r="F950" s="12"/>
      <c r="G950" s="13"/>
      <c r="H950" s="13"/>
    </row>
    <row r="951" spans="1:8" ht="15.95" customHeight="1" x14ac:dyDescent="0.15">
      <c r="A951" s="91">
        <f>1+COUNT(A$63:A950)</f>
        <v>725</v>
      </c>
      <c r="B951" s="21" t="s">
        <v>1603</v>
      </c>
      <c r="C951" s="22" t="s">
        <v>61</v>
      </c>
      <c r="D951" s="23">
        <v>1000</v>
      </c>
      <c r="E951" s="253"/>
      <c r="F951" s="85">
        <f>ROUND(D951*ROUND(E951,2),2)</f>
        <v>0</v>
      </c>
      <c r="G951" s="2"/>
      <c r="H951" s="2"/>
    </row>
    <row r="952" spans="1:8" ht="15.95" customHeight="1" x14ac:dyDescent="0.15">
      <c r="B952" s="152"/>
      <c r="C952" s="151"/>
      <c r="E952" s="236"/>
      <c r="F952" s="24">
        <f>SUM(F942:F951)</f>
        <v>0</v>
      </c>
      <c r="G952" s="126"/>
      <c r="H952" s="130" t="s">
        <v>63</v>
      </c>
    </row>
    <row r="953" spans="1:8" ht="12.75" customHeight="1" x14ac:dyDescent="0.15">
      <c r="B953" s="327" t="s">
        <v>84</v>
      </c>
      <c r="C953" s="327"/>
      <c r="D953" s="327"/>
      <c r="G953" s="130"/>
      <c r="H953" s="130"/>
    </row>
    <row r="954" spans="1:8" ht="22.15" customHeight="1" x14ac:dyDescent="0.15">
      <c r="B954" s="327" t="s">
        <v>85</v>
      </c>
      <c r="C954" s="327"/>
      <c r="D954" s="327"/>
      <c r="G954" s="130"/>
      <c r="H954" s="130"/>
    </row>
    <row r="955" spans="1:8" ht="13.9" customHeight="1" x14ac:dyDescent="0.15">
      <c r="B955" s="327" t="s">
        <v>1596</v>
      </c>
      <c r="C955" s="327"/>
      <c r="D955" s="327"/>
      <c r="G955" s="130"/>
      <c r="H955" s="130"/>
    </row>
    <row r="956" spans="1:8" ht="15.95" customHeight="1" x14ac:dyDescent="0.15">
      <c r="B956" s="123"/>
      <c r="C956" s="123"/>
      <c r="D956" s="123"/>
      <c r="G956" s="130"/>
      <c r="H956" s="130"/>
    </row>
    <row r="957" spans="1:8" ht="15.95" customHeight="1" x14ac:dyDescent="0.15">
      <c r="A957" s="31" t="s">
        <v>86</v>
      </c>
      <c r="B957" s="31" t="s">
        <v>87</v>
      </c>
      <c r="C957" s="115"/>
      <c r="D957" s="19"/>
      <c r="E957" s="306"/>
      <c r="F957" s="12"/>
      <c r="G957" s="13"/>
      <c r="H957" s="13"/>
    </row>
    <row r="958" spans="1:8" ht="15.95" customHeight="1" x14ac:dyDescent="0.15">
      <c r="A958" s="184" t="s">
        <v>53</v>
      </c>
      <c r="B958" s="175" t="s">
        <v>54</v>
      </c>
      <c r="C958" s="176" t="s">
        <v>55</v>
      </c>
      <c r="D958" s="177" t="s">
        <v>56</v>
      </c>
      <c r="E958" s="235" t="s">
        <v>57</v>
      </c>
      <c r="F958" s="178" t="s">
        <v>58</v>
      </c>
      <c r="G958" s="178" t="s">
        <v>59</v>
      </c>
      <c r="H958" s="178" t="s">
        <v>60</v>
      </c>
    </row>
    <row r="959" spans="1:8" ht="15.95" customHeight="1" x14ac:dyDescent="0.15">
      <c r="A959" s="91">
        <f>1+COUNT(A$63:A958)</f>
        <v>726</v>
      </c>
      <c r="B959" s="21" t="s">
        <v>88</v>
      </c>
      <c r="C959" s="22" t="s">
        <v>61</v>
      </c>
      <c r="D959" s="180">
        <v>200</v>
      </c>
      <c r="E959" s="253"/>
      <c r="F959" s="85">
        <f t="shared" ref="F959:F971" si="66">ROUND(D959*ROUND(E959,2),2)</f>
        <v>0</v>
      </c>
      <c r="G959" s="85"/>
      <c r="H959" s="85"/>
    </row>
    <row r="960" spans="1:8" ht="15.95" customHeight="1" x14ac:dyDescent="0.15">
      <c r="A960" s="91">
        <f>1+COUNT(A$63:A959)</f>
        <v>727</v>
      </c>
      <c r="B960" s="21" t="s">
        <v>89</v>
      </c>
      <c r="C960" s="22" t="s">
        <v>61</v>
      </c>
      <c r="D960" s="180">
        <v>400</v>
      </c>
      <c r="E960" s="253"/>
      <c r="F960" s="85">
        <f t="shared" si="66"/>
        <v>0</v>
      </c>
      <c r="G960" s="85"/>
      <c r="H960" s="85"/>
    </row>
    <row r="961" spans="1:8" ht="15.95" customHeight="1" x14ac:dyDescent="0.15">
      <c r="A961" s="91">
        <f>1+COUNT(A$63:A960)</f>
        <v>728</v>
      </c>
      <c r="B961" s="21" t="s">
        <v>90</v>
      </c>
      <c r="C961" s="22" t="s">
        <v>61</v>
      </c>
      <c r="D961" s="180">
        <v>600</v>
      </c>
      <c r="E961" s="253"/>
      <c r="F961" s="85">
        <f t="shared" si="66"/>
        <v>0</v>
      </c>
      <c r="G961" s="85"/>
      <c r="H961" s="85"/>
    </row>
    <row r="962" spans="1:8" ht="15.95" customHeight="1" x14ac:dyDescent="0.15">
      <c r="A962" s="91">
        <f>1+COUNT(A$63:A961)</f>
        <v>729</v>
      </c>
      <c r="B962" s="21" t="s">
        <v>91</v>
      </c>
      <c r="C962" s="22" t="s">
        <v>61</v>
      </c>
      <c r="D962" s="180">
        <v>3600</v>
      </c>
      <c r="E962" s="253"/>
      <c r="F962" s="85">
        <f t="shared" si="66"/>
        <v>0</v>
      </c>
      <c r="G962" s="85"/>
      <c r="H962" s="85"/>
    </row>
    <row r="963" spans="1:8" ht="15.95" customHeight="1" x14ac:dyDescent="0.15">
      <c r="A963" s="91">
        <f>1+COUNT(A$63:A962)</f>
        <v>730</v>
      </c>
      <c r="B963" s="21" t="s">
        <v>92</v>
      </c>
      <c r="C963" s="22" t="s">
        <v>61</v>
      </c>
      <c r="D963" s="180">
        <v>200</v>
      </c>
      <c r="E963" s="253"/>
      <c r="F963" s="85">
        <f t="shared" si="66"/>
        <v>0</v>
      </c>
      <c r="G963" s="85"/>
      <c r="H963" s="85"/>
    </row>
    <row r="964" spans="1:8" ht="15.95" customHeight="1" x14ac:dyDescent="0.15">
      <c r="A964" s="91">
        <f>1+COUNT(A$63:A963)</f>
        <v>731</v>
      </c>
      <c r="B964" s="21" t="s">
        <v>93</v>
      </c>
      <c r="C964" s="22" t="s">
        <v>61</v>
      </c>
      <c r="D964" s="180">
        <f>1000+600</f>
        <v>1600</v>
      </c>
      <c r="E964" s="253"/>
      <c r="F964" s="85">
        <f t="shared" si="66"/>
        <v>0</v>
      </c>
      <c r="G964" s="85"/>
      <c r="H964" s="85"/>
    </row>
    <row r="965" spans="1:8" ht="15.95" customHeight="1" x14ac:dyDescent="0.15">
      <c r="A965" s="91">
        <f>1+COUNT(A$63:A964)</f>
        <v>732</v>
      </c>
      <c r="B965" s="21" t="s">
        <v>94</v>
      </c>
      <c r="C965" s="22" t="s">
        <v>61</v>
      </c>
      <c r="D965" s="180">
        <v>1000</v>
      </c>
      <c r="E965" s="253"/>
      <c r="F965" s="85">
        <f t="shared" si="66"/>
        <v>0</v>
      </c>
      <c r="G965" s="85"/>
      <c r="H965" s="85"/>
    </row>
    <row r="966" spans="1:8" ht="15.95" customHeight="1" x14ac:dyDescent="0.15">
      <c r="A966" s="91">
        <f>1+COUNT(A$63:A965)</f>
        <v>733</v>
      </c>
      <c r="B966" s="21" t="s">
        <v>1616</v>
      </c>
      <c r="C966" s="22" t="s">
        <v>61</v>
      </c>
      <c r="D966" s="180">
        <v>1500</v>
      </c>
      <c r="E966" s="253"/>
      <c r="F966" s="85">
        <f t="shared" si="66"/>
        <v>0</v>
      </c>
      <c r="G966" s="85"/>
      <c r="H966" s="85"/>
    </row>
    <row r="967" spans="1:8" ht="15.95" customHeight="1" x14ac:dyDescent="0.15">
      <c r="A967" s="91">
        <f>1+COUNT(A$63:A966)</f>
        <v>734</v>
      </c>
      <c r="B967" s="21" t="s">
        <v>1734</v>
      </c>
      <c r="C967" s="22" t="s">
        <v>61</v>
      </c>
      <c r="D967" s="180">
        <v>300</v>
      </c>
      <c r="E967" s="253"/>
      <c r="F967" s="85">
        <f t="shared" ref="F967" si="67">ROUND(D967*ROUND(E967,2),2)</f>
        <v>0</v>
      </c>
      <c r="G967" s="85"/>
      <c r="H967" s="85"/>
    </row>
    <row r="968" spans="1:8" ht="15.95" customHeight="1" x14ac:dyDescent="0.15">
      <c r="A968" s="91">
        <f>1+COUNT(A$63:A967)</f>
        <v>735</v>
      </c>
      <c r="B968" s="21" t="s">
        <v>1617</v>
      </c>
      <c r="C968" s="22" t="s">
        <v>61</v>
      </c>
      <c r="D968" s="180">
        <v>500</v>
      </c>
      <c r="E968" s="253"/>
      <c r="F968" s="85">
        <f t="shared" si="66"/>
        <v>0</v>
      </c>
      <c r="G968" s="85"/>
      <c r="H968" s="85"/>
    </row>
    <row r="969" spans="1:8" ht="15.95" customHeight="1" x14ac:dyDescent="0.15">
      <c r="A969" s="91">
        <f>1+COUNT(A$63:A968)</f>
        <v>736</v>
      </c>
      <c r="B969" s="179" t="s">
        <v>1710</v>
      </c>
      <c r="C969" s="314" t="s">
        <v>61</v>
      </c>
      <c r="D969" s="180">
        <v>200</v>
      </c>
      <c r="E969" s="253"/>
      <c r="F969" s="141">
        <f t="shared" si="66"/>
        <v>0</v>
      </c>
      <c r="G969" s="141"/>
      <c r="H969" s="141"/>
    </row>
    <row r="970" spans="1:8" ht="15.95" customHeight="1" x14ac:dyDescent="0.15">
      <c r="A970" s="91">
        <f>1+COUNT(A$63:A969)</f>
        <v>737</v>
      </c>
      <c r="B970" s="21" t="s">
        <v>1630</v>
      </c>
      <c r="C970" s="22" t="s">
        <v>61</v>
      </c>
      <c r="D970" s="180">
        <v>400</v>
      </c>
      <c r="E970" s="253"/>
      <c r="F970" s="85">
        <f t="shared" si="66"/>
        <v>0</v>
      </c>
      <c r="G970" s="85"/>
      <c r="H970" s="85"/>
    </row>
    <row r="971" spans="1:8" ht="15.95" customHeight="1" x14ac:dyDescent="0.15">
      <c r="A971" s="91">
        <f>1+COUNT(A$63:A970)</f>
        <v>738</v>
      </c>
      <c r="B971" s="21" t="s">
        <v>1631</v>
      </c>
      <c r="C971" s="22" t="s">
        <v>61</v>
      </c>
      <c r="D971" s="180">
        <v>2500</v>
      </c>
      <c r="E971" s="253"/>
      <c r="F971" s="85">
        <f t="shared" si="66"/>
        <v>0</v>
      </c>
      <c r="G971" s="85"/>
      <c r="H971" s="85"/>
    </row>
    <row r="972" spans="1:8" ht="15.95" customHeight="1" x14ac:dyDescent="0.15">
      <c r="B972" s="152"/>
      <c r="C972" s="151"/>
      <c r="E972" s="236"/>
      <c r="F972" s="24">
        <f>SUM(F959:F971)</f>
        <v>0</v>
      </c>
      <c r="G972" s="126"/>
      <c r="H972" s="126"/>
    </row>
    <row r="973" spans="1:8" ht="12.75" customHeight="1" x14ac:dyDescent="0.15">
      <c r="B973" s="327" t="s">
        <v>95</v>
      </c>
      <c r="C973" s="327"/>
      <c r="D973" s="327"/>
      <c r="G973" s="130"/>
      <c r="H973" s="130"/>
    </row>
    <row r="974" spans="1:8" ht="44.25" customHeight="1" x14ac:dyDescent="0.15">
      <c r="B974" s="327" t="s">
        <v>96</v>
      </c>
      <c r="C974" s="327"/>
      <c r="D974" s="327"/>
      <c r="G974" s="130"/>
      <c r="H974" s="130"/>
    </row>
    <row r="975" spans="1:8" ht="15.95" customHeight="1" x14ac:dyDescent="0.15">
      <c r="B975" s="129"/>
      <c r="C975" s="173"/>
      <c r="D975" s="173"/>
      <c r="E975" s="213"/>
      <c r="F975" s="130"/>
      <c r="G975" s="126"/>
      <c r="H975" s="126"/>
    </row>
    <row r="976" spans="1:8" ht="15.6" customHeight="1" x14ac:dyDescent="0.15">
      <c r="A976" s="31" t="s">
        <v>97</v>
      </c>
      <c r="B976" s="31" t="s">
        <v>98</v>
      </c>
      <c r="C976" s="19"/>
      <c r="D976" s="19"/>
      <c r="E976" s="306"/>
      <c r="F976" s="12"/>
      <c r="G976" s="13"/>
      <c r="H976" s="13"/>
    </row>
    <row r="977" spans="1:8" ht="15.95" customHeight="1" x14ac:dyDescent="0.15">
      <c r="A977" s="193" t="s">
        <v>53</v>
      </c>
      <c r="B977" s="175" t="s">
        <v>54</v>
      </c>
      <c r="C977" s="176" t="s">
        <v>55</v>
      </c>
      <c r="D977" s="177" t="s">
        <v>56</v>
      </c>
      <c r="E977" s="237" t="s">
        <v>57</v>
      </c>
      <c r="F977" s="178" t="s">
        <v>58</v>
      </c>
      <c r="G977" s="178" t="s">
        <v>59</v>
      </c>
      <c r="H977" s="178" t="s">
        <v>60</v>
      </c>
    </row>
    <row r="978" spans="1:8" ht="15.95" customHeight="1" x14ac:dyDescent="0.15">
      <c r="A978" s="91">
        <f>1+COUNT(A$63:A977)</f>
        <v>739</v>
      </c>
      <c r="B978" s="32" t="s">
        <v>99</v>
      </c>
      <c r="C978" s="11" t="s">
        <v>61</v>
      </c>
      <c r="D978" s="180">
        <v>600</v>
      </c>
      <c r="E978" s="253"/>
      <c r="F978" s="85">
        <f t="shared" ref="F978:F980" si="68">ROUND(D978*ROUND(E978,2),2)</f>
        <v>0</v>
      </c>
      <c r="G978" s="85"/>
      <c r="H978" s="85"/>
    </row>
    <row r="979" spans="1:8" ht="15.95" customHeight="1" x14ac:dyDescent="0.15">
      <c r="A979" s="91">
        <f>1+COUNT(A$63:A978)</f>
        <v>740</v>
      </c>
      <c r="B979" s="32" t="s">
        <v>100</v>
      </c>
      <c r="C979" s="11" t="s">
        <v>61</v>
      </c>
      <c r="D979" s="180">
        <v>3000</v>
      </c>
      <c r="E979" s="253"/>
      <c r="F979" s="85">
        <f t="shared" si="68"/>
        <v>0</v>
      </c>
      <c r="G979" s="85"/>
      <c r="H979" s="85"/>
    </row>
    <row r="980" spans="1:8" ht="15.95" customHeight="1" x14ac:dyDescent="0.15">
      <c r="A980" s="91">
        <f>1+COUNT(A$63:A979)</f>
        <v>741</v>
      </c>
      <c r="B980" s="32" t="s">
        <v>101</v>
      </c>
      <c r="C980" s="11" t="s">
        <v>61</v>
      </c>
      <c r="D980" s="180">
        <v>400</v>
      </c>
      <c r="E980" s="253"/>
      <c r="F980" s="85">
        <f t="shared" si="68"/>
        <v>0</v>
      </c>
      <c r="G980" s="85"/>
      <c r="H980" s="85"/>
    </row>
    <row r="981" spans="1:8" ht="15.95" customHeight="1" x14ac:dyDescent="0.15">
      <c r="B981" s="152"/>
      <c r="C981" s="151"/>
      <c r="E981" s="236"/>
      <c r="F981" s="24">
        <f>SUM(F978:F980)</f>
        <v>0</v>
      </c>
      <c r="G981" s="126"/>
      <c r="H981" s="126"/>
    </row>
    <row r="982" spans="1:8" ht="15.95" customHeight="1" x14ac:dyDescent="0.15">
      <c r="B982" s="126" t="s">
        <v>1623</v>
      </c>
      <c r="E982" s="225"/>
      <c r="F982" s="195"/>
    </row>
    <row r="983" spans="1:8" ht="15.95" customHeight="1" thickBot="1" x14ac:dyDescent="0.2">
      <c r="B983" s="129"/>
      <c r="C983" s="151"/>
      <c r="D983" s="152"/>
      <c r="E983" s="128"/>
      <c r="F983" s="130"/>
      <c r="G983" s="126"/>
      <c r="H983" s="126"/>
    </row>
    <row r="984" spans="1:8" ht="15.75" customHeight="1" thickBot="1" x14ac:dyDescent="0.2">
      <c r="B984" s="170" t="s">
        <v>102</v>
      </c>
      <c r="C984" s="171"/>
      <c r="D984" s="171"/>
      <c r="E984" s="238"/>
      <c r="F984" s="199">
        <f>+F935+F952+F972+F981</f>
        <v>0</v>
      </c>
      <c r="G984" s="126"/>
      <c r="H984" s="126"/>
    </row>
    <row r="985" spans="1:8" ht="15.95" customHeight="1" x14ac:dyDescent="0.15">
      <c r="B985" s="129"/>
      <c r="C985" s="173"/>
      <c r="D985" s="173"/>
      <c r="E985" s="213"/>
      <c r="F985" s="130"/>
      <c r="G985" s="126"/>
      <c r="H985" s="126"/>
    </row>
    <row r="986" spans="1:8" ht="15.95" customHeight="1" x14ac:dyDescent="0.15">
      <c r="A986" s="34" t="s">
        <v>103</v>
      </c>
      <c r="B986" s="34" t="s">
        <v>104</v>
      </c>
      <c r="C986" s="35"/>
      <c r="D986" s="35"/>
      <c r="E986" s="305"/>
      <c r="F986" s="108"/>
      <c r="G986" s="36"/>
      <c r="H986" s="36"/>
    </row>
    <row r="987" spans="1:8" ht="15.95" customHeight="1" x14ac:dyDescent="0.15">
      <c r="B987" s="152"/>
      <c r="C987" s="151"/>
      <c r="D987" s="151"/>
    </row>
    <row r="988" spans="1:8" ht="15.95" customHeight="1" x14ac:dyDescent="0.15">
      <c r="A988" s="38" t="s">
        <v>105</v>
      </c>
      <c r="B988" s="31" t="s">
        <v>106</v>
      </c>
      <c r="C988" s="19"/>
      <c r="D988" s="19"/>
      <c r="E988" s="306"/>
      <c r="F988" s="12"/>
      <c r="G988" s="13"/>
      <c r="H988" s="13"/>
    </row>
    <row r="989" spans="1:8" ht="15.95" customHeight="1" x14ac:dyDescent="0.15">
      <c r="A989" s="184" t="s">
        <v>53</v>
      </c>
      <c r="B989" s="20" t="s">
        <v>54</v>
      </c>
      <c r="C989" s="28" t="s">
        <v>55</v>
      </c>
      <c r="D989" s="26" t="s">
        <v>56</v>
      </c>
      <c r="E989" s="307" t="s">
        <v>57</v>
      </c>
      <c r="F989" s="27" t="s">
        <v>58</v>
      </c>
      <c r="G989" s="27" t="s">
        <v>59</v>
      </c>
      <c r="H989" s="178" t="s">
        <v>60</v>
      </c>
    </row>
    <row r="990" spans="1:8" ht="15.95" customHeight="1" x14ac:dyDescent="0.15">
      <c r="A990" s="91">
        <f>1+COUNT(A$63:A989)</f>
        <v>742</v>
      </c>
      <c r="B990" s="21" t="s">
        <v>107</v>
      </c>
      <c r="C990" s="29" t="s">
        <v>62</v>
      </c>
      <c r="D990" s="23">
        <v>6</v>
      </c>
      <c r="E990" s="253"/>
      <c r="F990" s="85">
        <f t="shared" ref="F990:F994" si="69">ROUND(D990*ROUND(E990,2),2)</f>
        <v>0</v>
      </c>
      <c r="G990" s="2"/>
      <c r="H990" s="2"/>
    </row>
    <row r="991" spans="1:8" ht="15.95" customHeight="1" x14ac:dyDescent="0.15">
      <c r="A991" s="91">
        <f>1+COUNT(A$63:A990)</f>
        <v>743</v>
      </c>
      <c r="B991" s="21" t="s">
        <v>108</v>
      </c>
      <c r="C991" s="29" t="s">
        <v>62</v>
      </c>
      <c r="D991" s="23">
        <v>4</v>
      </c>
      <c r="E991" s="253"/>
      <c r="F991" s="85">
        <f t="shared" si="69"/>
        <v>0</v>
      </c>
      <c r="G991" s="2"/>
      <c r="H991" s="2"/>
    </row>
    <row r="992" spans="1:8" ht="15.95" customHeight="1" x14ac:dyDescent="0.15">
      <c r="A992" s="91">
        <f>1+COUNT(A$63:A991)</f>
        <v>744</v>
      </c>
      <c r="B992" s="21" t="s">
        <v>109</v>
      </c>
      <c r="C992" s="29" t="s">
        <v>62</v>
      </c>
      <c r="D992" s="23">
        <v>6</v>
      </c>
      <c r="E992" s="253"/>
      <c r="F992" s="85">
        <f t="shared" si="69"/>
        <v>0</v>
      </c>
      <c r="G992" s="2"/>
      <c r="H992" s="2"/>
    </row>
    <row r="993" spans="1:8" ht="15.95" customHeight="1" x14ac:dyDescent="0.15">
      <c r="A993" s="91">
        <f>1+COUNT(A$63:A992)</f>
        <v>745</v>
      </c>
      <c r="B993" s="21" t="s">
        <v>110</v>
      </c>
      <c r="C993" s="29" t="s">
        <v>62</v>
      </c>
      <c r="D993" s="23">
        <v>4</v>
      </c>
      <c r="E993" s="253"/>
      <c r="F993" s="85">
        <f t="shared" si="69"/>
        <v>0</v>
      </c>
      <c r="G993" s="2"/>
      <c r="H993" s="2"/>
    </row>
    <row r="994" spans="1:8" ht="15.95" customHeight="1" thickBot="1" x14ac:dyDescent="0.2">
      <c r="A994" s="91">
        <f>1+COUNT(A$63:A993)</f>
        <v>746</v>
      </c>
      <c r="B994" s="21" t="s">
        <v>111</v>
      </c>
      <c r="C994" s="200" t="s">
        <v>62</v>
      </c>
      <c r="D994" s="187">
        <v>2</v>
      </c>
      <c r="E994" s="253"/>
      <c r="F994" s="85">
        <f t="shared" si="69"/>
        <v>0</v>
      </c>
      <c r="G994" s="2"/>
      <c r="H994" s="2"/>
    </row>
    <row r="995" spans="1:8" ht="15.95" customHeight="1" thickBot="1" x14ac:dyDescent="0.2">
      <c r="B995" s="170" t="s">
        <v>112</v>
      </c>
      <c r="C995" s="183"/>
      <c r="D995" s="183"/>
      <c r="E995" s="233"/>
      <c r="F995" s="30">
        <f>SUM(F990:F994)</f>
        <v>0</v>
      </c>
      <c r="G995" s="126"/>
      <c r="H995" s="126"/>
    </row>
    <row r="996" spans="1:8" ht="15.95" customHeight="1" x14ac:dyDescent="0.15">
      <c r="B996" s="152"/>
      <c r="G996" s="128" t="s">
        <v>63</v>
      </c>
    </row>
    <row r="997" spans="1:8" ht="15.95" customHeight="1" x14ac:dyDescent="0.15">
      <c r="A997" s="38" t="s">
        <v>113</v>
      </c>
      <c r="B997" s="31" t="s">
        <v>114</v>
      </c>
      <c r="C997" s="19"/>
      <c r="D997" s="19"/>
      <c r="E997" s="306"/>
      <c r="F997" s="12"/>
      <c r="G997" s="13"/>
      <c r="H997" s="13"/>
    </row>
    <row r="998" spans="1:8" ht="15.95" customHeight="1" x14ac:dyDescent="0.15">
      <c r="A998" s="184" t="s">
        <v>53</v>
      </c>
      <c r="B998" s="20" t="s">
        <v>54</v>
      </c>
      <c r="C998" s="28" t="s">
        <v>55</v>
      </c>
      <c r="D998" s="26" t="s">
        <v>56</v>
      </c>
      <c r="E998" s="307" t="s">
        <v>57</v>
      </c>
      <c r="F998" s="27" t="s">
        <v>58</v>
      </c>
      <c r="G998" s="27" t="s">
        <v>59</v>
      </c>
      <c r="H998" s="178" t="s">
        <v>60</v>
      </c>
    </row>
    <row r="999" spans="1:8" ht="15.95" customHeight="1" x14ac:dyDescent="0.15">
      <c r="A999" s="91">
        <f>1+COUNT(A$63:A998)</f>
        <v>747</v>
      </c>
      <c r="B999" s="21" t="s">
        <v>115</v>
      </c>
      <c r="C999" s="29" t="s">
        <v>62</v>
      </c>
      <c r="D999" s="33">
        <v>20</v>
      </c>
      <c r="E999" s="253"/>
      <c r="F999" s="85">
        <f t="shared" ref="F999:F1055" si="70">ROUND(D999*ROUND(E999,2),2)</f>
        <v>0</v>
      </c>
      <c r="G999" s="2"/>
      <c r="H999" s="2"/>
    </row>
    <row r="1000" spans="1:8" ht="15.95" customHeight="1" x14ac:dyDescent="0.15">
      <c r="A1000" s="91">
        <f>1+COUNT(A$63:A999)</f>
        <v>748</v>
      </c>
      <c r="B1000" s="21" t="s">
        <v>116</v>
      </c>
      <c r="C1000" s="29" t="s">
        <v>62</v>
      </c>
      <c r="D1000" s="33">
        <v>25</v>
      </c>
      <c r="E1000" s="253"/>
      <c r="F1000" s="85">
        <f t="shared" si="70"/>
        <v>0</v>
      </c>
      <c r="G1000" s="2"/>
      <c r="H1000" s="2"/>
    </row>
    <row r="1001" spans="1:8" ht="15.95" customHeight="1" x14ac:dyDescent="0.15">
      <c r="A1001" s="91">
        <f>1+COUNT(A$63:A1000)</f>
        <v>749</v>
      </c>
      <c r="B1001" s="21" t="s">
        <v>117</v>
      </c>
      <c r="C1001" s="29" t="s">
        <v>62</v>
      </c>
      <c r="D1001" s="33">
        <v>40</v>
      </c>
      <c r="E1001" s="253"/>
      <c r="F1001" s="85">
        <f t="shared" si="70"/>
        <v>0</v>
      </c>
      <c r="G1001" s="2"/>
      <c r="H1001" s="2"/>
    </row>
    <row r="1002" spans="1:8" ht="15.95" customHeight="1" x14ac:dyDescent="0.15">
      <c r="A1002" s="91">
        <f>1+COUNT(A$63:A1001)</f>
        <v>750</v>
      </c>
      <c r="B1002" s="21" t="s">
        <v>118</v>
      </c>
      <c r="C1002" s="29" t="s">
        <v>62</v>
      </c>
      <c r="D1002" s="33">
        <v>10</v>
      </c>
      <c r="E1002" s="253"/>
      <c r="F1002" s="85">
        <f t="shared" si="70"/>
        <v>0</v>
      </c>
      <c r="G1002" s="2"/>
      <c r="H1002" s="2"/>
    </row>
    <row r="1003" spans="1:8" ht="15.95" customHeight="1" x14ac:dyDescent="0.15">
      <c r="A1003" s="91">
        <f>1+COUNT(A$63:A1002)</f>
        <v>751</v>
      </c>
      <c r="B1003" s="21" t="s">
        <v>119</v>
      </c>
      <c r="C1003" s="29" t="s">
        <v>62</v>
      </c>
      <c r="D1003" s="33">
        <v>8</v>
      </c>
      <c r="E1003" s="253"/>
      <c r="F1003" s="85">
        <f t="shared" si="70"/>
        <v>0</v>
      </c>
      <c r="G1003" s="2"/>
      <c r="H1003" s="2"/>
    </row>
    <row r="1004" spans="1:8" ht="15.95" customHeight="1" x14ac:dyDescent="0.15">
      <c r="A1004" s="91">
        <f>1+COUNT(A$63:A1003)</f>
        <v>752</v>
      </c>
      <c r="B1004" s="21" t="s">
        <v>120</v>
      </c>
      <c r="C1004" s="29" t="s">
        <v>62</v>
      </c>
      <c r="D1004" s="33">
        <v>6</v>
      </c>
      <c r="E1004" s="253"/>
      <c r="F1004" s="85">
        <f t="shared" si="70"/>
        <v>0</v>
      </c>
      <c r="G1004" s="2"/>
      <c r="H1004" s="2"/>
    </row>
    <row r="1005" spans="1:8" ht="15.95" customHeight="1" x14ac:dyDescent="0.15">
      <c r="A1005" s="91">
        <f>1+COUNT(A$63:A1004)</f>
        <v>753</v>
      </c>
      <c r="B1005" s="21" t="s">
        <v>121</v>
      </c>
      <c r="C1005" s="29" t="s">
        <v>62</v>
      </c>
      <c r="D1005" s="33">
        <v>10</v>
      </c>
      <c r="E1005" s="253"/>
      <c r="F1005" s="85">
        <f t="shared" si="70"/>
        <v>0</v>
      </c>
      <c r="G1005" s="2"/>
      <c r="H1005" s="2"/>
    </row>
    <row r="1006" spans="1:8" ht="15.95" customHeight="1" x14ac:dyDescent="0.15">
      <c r="A1006" s="91">
        <f>1+COUNT(A$63:A1005)</f>
        <v>754</v>
      </c>
      <c r="B1006" s="21" t="s">
        <v>122</v>
      </c>
      <c r="C1006" s="29" t="s">
        <v>62</v>
      </c>
      <c r="D1006" s="33">
        <v>2</v>
      </c>
      <c r="E1006" s="253"/>
      <c r="F1006" s="85">
        <f t="shared" si="70"/>
        <v>0</v>
      </c>
      <c r="G1006" s="2"/>
      <c r="H1006" s="2"/>
    </row>
    <row r="1007" spans="1:8" ht="15.95" customHeight="1" x14ac:dyDescent="0.15">
      <c r="A1007" s="91">
        <f>1+COUNT(A$63:A1006)</f>
        <v>755</v>
      </c>
      <c r="B1007" s="21" t="s">
        <v>123</v>
      </c>
      <c r="C1007" s="29" t="s">
        <v>62</v>
      </c>
      <c r="D1007" s="33">
        <v>1</v>
      </c>
      <c r="E1007" s="253"/>
      <c r="F1007" s="85">
        <f t="shared" si="70"/>
        <v>0</v>
      </c>
      <c r="G1007" s="2"/>
      <c r="H1007" s="2"/>
    </row>
    <row r="1008" spans="1:8" ht="15.95" customHeight="1" x14ac:dyDescent="0.15">
      <c r="A1008" s="91">
        <f>1+COUNT(A$63:A1007)</f>
        <v>756</v>
      </c>
      <c r="B1008" s="21" t="s">
        <v>124</v>
      </c>
      <c r="C1008" s="29" t="s">
        <v>62</v>
      </c>
      <c r="D1008" s="33">
        <v>10</v>
      </c>
      <c r="E1008" s="253"/>
      <c r="F1008" s="85">
        <f t="shared" si="70"/>
        <v>0</v>
      </c>
      <c r="G1008" s="2"/>
      <c r="H1008" s="2"/>
    </row>
    <row r="1009" spans="1:8" ht="15.95" customHeight="1" x14ac:dyDescent="0.15">
      <c r="A1009" s="91">
        <f>1+COUNT(A$63:A1008)</f>
        <v>757</v>
      </c>
      <c r="B1009" s="21" t="s">
        <v>125</v>
      </c>
      <c r="C1009" s="29" t="s">
        <v>62</v>
      </c>
      <c r="D1009" s="33">
        <v>13</v>
      </c>
      <c r="E1009" s="253"/>
      <c r="F1009" s="85">
        <f t="shared" si="70"/>
        <v>0</v>
      </c>
      <c r="G1009" s="2"/>
      <c r="H1009" s="2"/>
    </row>
    <row r="1010" spans="1:8" ht="15.95" customHeight="1" x14ac:dyDescent="0.15">
      <c r="A1010" s="91">
        <f>1+COUNT(A$63:A1009)</f>
        <v>758</v>
      </c>
      <c r="B1010" s="21" t="s">
        <v>126</v>
      </c>
      <c r="C1010" s="29" t="s">
        <v>62</v>
      </c>
      <c r="D1010" s="33">
        <v>20</v>
      </c>
      <c r="E1010" s="253"/>
      <c r="F1010" s="85">
        <f t="shared" si="70"/>
        <v>0</v>
      </c>
      <c r="G1010" s="2"/>
      <c r="H1010" s="2"/>
    </row>
    <row r="1011" spans="1:8" ht="15.95" customHeight="1" x14ac:dyDescent="0.15">
      <c r="A1011" s="91">
        <f>1+COUNT(A$63:A1010)</f>
        <v>759</v>
      </c>
      <c r="B1011" s="21" t="s">
        <v>127</v>
      </c>
      <c r="C1011" s="29" t="s">
        <v>62</v>
      </c>
      <c r="D1011" s="33">
        <v>3</v>
      </c>
      <c r="E1011" s="253"/>
      <c r="F1011" s="85">
        <f t="shared" si="70"/>
        <v>0</v>
      </c>
      <c r="G1011" s="2"/>
      <c r="H1011" s="2"/>
    </row>
    <row r="1012" spans="1:8" ht="15.95" customHeight="1" x14ac:dyDescent="0.15">
      <c r="A1012" s="91">
        <f>1+COUNT(A$63:A1011)</f>
        <v>760</v>
      </c>
      <c r="B1012" s="21" t="s">
        <v>128</v>
      </c>
      <c r="C1012" s="29" t="s">
        <v>62</v>
      </c>
      <c r="D1012" s="33">
        <v>13</v>
      </c>
      <c r="E1012" s="253"/>
      <c r="F1012" s="85">
        <f t="shared" si="70"/>
        <v>0</v>
      </c>
      <c r="G1012" s="2"/>
      <c r="H1012" s="2"/>
    </row>
    <row r="1013" spans="1:8" ht="15.95" customHeight="1" x14ac:dyDescent="0.15">
      <c r="A1013" s="91">
        <f>1+COUNT(A$63:A1012)</f>
        <v>761</v>
      </c>
      <c r="B1013" s="21" t="s">
        <v>129</v>
      </c>
      <c r="C1013" s="29" t="s">
        <v>62</v>
      </c>
      <c r="D1013" s="33">
        <v>5</v>
      </c>
      <c r="E1013" s="253"/>
      <c r="F1013" s="85">
        <f t="shared" si="70"/>
        <v>0</v>
      </c>
      <c r="G1013" s="2"/>
      <c r="H1013" s="2"/>
    </row>
    <row r="1014" spans="1:8" ht="15.95" customHeight="1" x14ac:dyDescent="0.15">
      <c r="A1014" s="91">
        <f>1+COUNT(A$63:A1013)</f>
        <v>762</v>
      </c>
      <c r="B1014" s="21" t="s">
        <v>130</v>
      </c>
      <c r="C1014" s="29" t="s">
        <v>62</v>
      </c>
      <c r="D1014" s="33">
        <v>3</v>
      </c>
      <c r="E1014" s="253"/>
      <c r="F1014" s="85">
        <f t="shared" si="70"/>
        <v>0</v>
      </c>
      <c r="G1014" s="2"/>
      <c r="H1014" s="2"/>
    </row>
    <row r="1015" spans="1:8" ht="15.95" customHeight="1" x14ac:dyDescent="0.15">
      <c r="A1015" s="91">
        <f>1+COUNT(A$63:A1014)</f>
        <v>763</v>
      </c>
      <c r="B1015" s="21" t="s">
        <v>131</v>
      </c>
      <c r="C1015" s="29" t="s">
        <v>62</v>
      </c>
      <c r="D1015" s="33">
        <v>2</v>
      </c>
      <c r="E1015" s="253"/>
      <c r="F1015" s="85">
        <f t="shared" si="70"/>
        <v>0</v>
      </c>
      <c r="G1015" s="2"/>
      <c r="H1015" s="2"/>
    </row>
    <row r="1016" spans="1:8" ht="15.95" customHeight="1" x14ac:dyDescent="0.15">
      <c r="A1016" s="91">
        <f>1+COUNT(A$63:A1015)</f>
        <v>764</v>
      </c>
      <c r="B1016" s="21" t="s">
        <v>132</v>
      </c>
      <c r="C1016" s="29" t="s">
        <v>62</v>
      </c>
      <c r="D1016" s="33">
        <v>1</v>
      </c>
      <c r="E1016" s="253"/>
      <c r="F1016" s="85">
        <f t="shared" si="70"/>
        <v>0</v>
      </c>
      <c r="G1016" s="2"/>
      <c r="H1016" s="2"/>
    </row>
    <row r="1017" spans="1:8" ht="15.95" customHeight="1" x14ac:dyDescent="0.15">
      <c r="A1017" s="91">
        <f>1+COUNT(A$63:A1016)</f>
        <v>765</v>
      </c>
      <c r="B1017" s="21" t="s">
        <v>133</v>
      </c>
      <c r="C1017" s="29" t="s">
        <v>62</v>
      </c>
      <c r="D1017" s="33">
        <v>20</v>
      </c>
      <c r="E1017" s="253"/>
      <c r="F1017" s="85">
        <f t="shared" si="70"/>
        <v>0</v>
      </c>
      <c r="G1017" s="2"/>
      <c r="H1017" s="2"/>
    </row>
    <row r="1018" spans="1:8" ht="15.95" customHeight="1" x14ac:dyDescent="0.15">
      <c r="A1018" s="91">
        <f>1+COUNT(A$63:A1017)</f>
        <v>766</v>
      </c>
      <c r="B1018" s="21" t="s">
        <v>134</v>
      </c>
      <c r="C1018" s="29" t="s">
        <v>62</v>
      </c>
      <c r="D1018" s="33">
        <v>20</v>
      </c>
      <c r="E1018" s="253"/>
      <c r="F1018" s="85">
        <f t="shared" si="70"/>
        <v>0</v>
      </c>
      <c r="G1018" s="2"/>
      <c r="H1018" s="2"/>
    </row>
    <row r="1019" spans="1:8" ht="15.95" customHeight="1" x14ac:dyDescent="0.15">
      <c r="A1019" s="91">
        <f>1+COUNT(A$63:A1018)</f>
        <v>767</v>
      </c>
      <c r="B1019" s="21" t="s">
        <v>135</v>
      </c>
      <c r="C1019" s="29" t="s">
        <v>62</v>
      </c>
      <c r="D1019" s="33">
        <v>30</v>
      </c>
      <c r="E1019" s="253"/>
      <c r="F1019" s="85">
        <f t="shared" si="70"/>
        <v>0</v>
      </c>
      <c r="G1019" s="2"/>
      <c r="H1019" s="2"/>
    </row>
    <row r="1020" spans="1:8" ht="15.95" customHeight="1" x14ac:dyDescent="0.15">
      <c r="A1020" s="91">
        <f>1+COUNT(A$63:A1019)</f>
        <v>768</v>
      </c>
      <c r="B1020" s="21" t="s">
        <v>136</v>
      </c>
      <c r="C1020" s="29" t="s">
        <v>62</v>
      </c>
      <c r="D1020" s="33">
        <v>13</v>
      </c>
      <c r="E1020" s="253"/>
      <c r="F1020" s="85">
        <f t="shared" si="70"/>
        <v>0</v>
      </c>
      <c r="G1020" s="2"/>
      <c r="H1020" s="2"/>
    </row>
    <row r="1021" spans="1:8" ht="15.95" customHeight="1" x14ac:dyDescent="0.15">
      <c r="A1021" s="91">
        <f>1+COUNT(A$63:A1020)</f>
        <v>769</v>
      </c>
      <c r="B1021" s="21" t="s">
        <v>137</v>
      </c>
      <c r="C1021" s="29" t="s">
        <v>62</v>
      </c>
      <c r="D1021" s="33">
        <v>13</v>
      </c>
      <c r="E1021" s="253"/>
      <c r="F1021" s="85">
        <f t="shared" si="70"/>
        <v>0</v>
      </c>
      <c r="G1021" s="2"/>
      <c r="H1021" s="2"/>
    </row>
    <row r="1022" spans="1:8" ht="15.95" customHeight="1" x14ac:dyDescent="0.15">
      <c r="A1022" s="91">
        <f>1+COUNT(A$63:A1021)</f>
        <v>770</v>
      </c>
      <c r="B1022" s="21" t="s">
        <v>138</v>
      </c>
      <c r="C1022" s="200" t="s">
        <v>62</v>
      </c>
      <c r="D1022" s="33">
        <v>3</v>
      </c>
      <c r="E1022" s="253"/>
      <c r="F1022" s="85">
        <f t="shared" si="70"/>
        <v>0</v>
      </c>
      <c r="G1022" s="2"/>
      <c r="H1022" s="2"/>
    </row>
    <row r="1023" spans="1:8" ht="15.95" customHeight="1" x14ac:dyDescent="0.15">
      <c r="A1023" s="91">
        <f>1+COUNT(A$63:A1022)</f>
        <v>771</v>
      </c>
      <c r="B1023" s="186" t="s">
        <v>139</v>
      </c>
      <c r="C1023" s="200" t="s">
        <v>62</v>
      </c>
      <c r="D1023" s="201">
        <v>2</v>
      </c>
      <c r="E1023" s="253"/>
      <c r="F1023" s="85">
        <f t="shared" si="70"/>
        <v>0</v>
      </c>
      <c r="G1023" s="142"/>
      <c r="H1023" s="142"/>
    </row>
    <row r="1024" spans="1:8" ht="15.95" customHeight="1" x14ac:dyDescent="0.15">
      <c r="A1024" s="91">
        <f>1+COUNT(A$63:A1023)</f>
        <v>772</v>
      </c>
      <c r="B1024" s="21" t="s">
        <v>140</v>
      </c>
      <c r="C1024" s="29" t="s">
        <v>62</v>
      </c>
      <c r="D1024" s="33">
        <v>2</v>
      </c>
      <c r="E1024" s="253"/>
      <c r="F1024" s="85">
        <f t="shared" si="70"/>
        <v>0</v>
      </c>
      <c r="G1024" s="2"/>
      <c r="H1024" s="2"/>
    </row>
    <row r="1025" spans="1:8" ht="15.95" customHeight="1" x14ac:dyDescent="0.15">
      <c r="A1025" s="91">
        <f>1+COUNT(A$63:A1024)</f>
        <v>773</v>
      </c>
      <c r="B1025" s="21" t="s">
        <v>141</v>
      </c>
      <c r="C1025" s="29" t="s">
        <v>62</v>
      </c>
      <c r="D1025" s="33">
        <v>1</v>
      </c>
      <c r="E1025" s="253"/>
      <c r="F1025" s="85">
        <f t="shared" si="70"/>
        <v>0</v>
      </c>
      <c r="G1025" s="2"/>
      <c r="H1025" s="2"/>
    </row>
    <row r="1026" spans="1:8" ht="15.95" customHeight="1" x14ac:dyDescent="0.15">
      <c r="A1026" s="91">
        <f>1+COUNT(A$63:A1025)</f>
        <v>774</v>
      </c>
      <c r="B1026" s="188" t="s">
        <v>142</v>
      </c>
      <c r="C1026" s="189" t="s">
        <v>62</v>
      </c>
      <c r="D1026" s="202">
        <v>8</v>
      </c>
      <c r="E1026" s="253"/>
      <c r="F1026" s="85">
        <f t="shared" si="70"/>
        <v>0</v>
      </c>
      <c r="G1026" s="140"/>
      <c r="H1026" s="140"/>
    </row>
    <row r="1027" spans="1:8" ht="15.95" customHeight="1" x14ac:dyDescent="0.15">
      <c r="A1027" s="91">
        <f>1+COUNT(A$63:A1026)</f>
        <v>775</v>
      </c>
      <c r="B1027" s="21" t="s">
        <v>143</v>
      </c>
      <c r="C1027" s="29" t="s">
        <v>62</v>
      </c>
      <c r="D1027" s="33">
        <v>13</v>
      </c>
      <c r="E1027" s="253"/>
      <c r="F1027" s="85">
        <f t="shared" si="70"/>
        <v>0</v>
      </c>
      <c r="G1027" s="2"/>
      <c r="H1027" s="2"/>
    </row>
    <row r="1028" spans="1:8" ht="15.95" customHeight="1" x14ac:dyDescent="0.15">
      <c r="A1028" s="91">
        <f>1+COUNT(A$63:A1027)</f>
        <v>776</v>
      </c>
      <c r="B1028" s="21" t="s">
        <v>144</v>
      </c>
      <c r="C1028" s="29" t="s">
        <v>62</v>
      </c>
      <c r="D1028" s="33">
        <v>5</v>
      </c>
      <c r="E1028" s="253"/>
      <c r="F1028" s="85">
        <f t="shared" si="70"/>
        <v>0</v>
      </c>
      <c r="G1028" s="2"/>
      <c r="H1028" s="2"/>
    </row>
    <row r="1029" spans="1:8" ht="15.95" customHeight="1" x14ac:dyDescent="0.15">
      <c r="A1029" s="91">
        <f>1+COUNT(A$63:A1028)</f>
        <v>777</v>
      </c>
      <c r="B1029" s="21" t="s">
        <v>145</v>
      </c>
      <c r="C1029" s="29" t="s">
        <v>62</v>
      </c>
      <c r="D1029" s="33">
        <v>3</v>
      </c>
      <c r="E1029" s="253"/>
      <c r="F1029" s="85">
        <f t="shared" si="70"/>
        <v>0</v>
      </c>
      <c r="G1029" s="2"/>
      <c r="H1029" s="2"/>
    </row>
    <row r="1030" spans="1:8" ht="15.95" customHeight="1" x14ac:dyDescent="0.15">
      <c r="A1030" s="91">
        <f>1+COUNT(A$63:A1029)</f>
        <v>778</v>
      </c>
      <c r="B1030" s="21" t="s">
        <v>146</v>
      </c>
      <c r="C1030" s="29" t="s">
        <v>62</v>
      </c>
      <c r="D1030" s="33">
        <v>2</v>
      </c>
      <c r="E1030" s="253"/>
      <c r="F1030" s="85">
        <f t="shared" si="70"/>
        <v>0</v>
      </c>
      <c r="G1030" s="2"/>
      <c r="H1030" s="2"/>
    </row>
    <row r="1031" spans="1:8" ht="15.95" customHeight="1" x14ac:dyDescent="0.15">
      <c r="A1031" s="91">
        <f>1+COUNT(A$63:A1030)</f>
        <v>779</v>
      </c>
      <c r="B1031" s="21" t="s">
        <v>147</v>
      </c>
      <c r="C1031" s="29" t="s">
        <v>62</v>
      </c>
      <c r="D1031" s="33">
        <v>2</v>
      </c>
      <c r="E1031" s="253"/>
      <c r="F1031" s="85">
        <f t="shared" si="70"/>
        <v>0</v>
      </c>
      <c r="G1031" s="2"/>
      <c r="H1031" s="2"/>
    </row>
    <row r="1032" spans="1:8" ht="15.95" customHeight="1" x14ac:dyDescent="0.15">
      <c r="A1032" s="91">
        <f>1+COUNT(A$63:A1031)</f>
        <v>780</v>
      </c>
      <c r="B1032" s="21" t="s">
        <v>148</v>
      </c>
      <c r="C1032" s="29" t="s">
        <v>62</v>
      </c>
      <c r="D1032" s="33">
        <v>8</v>
      </c>
      <c r="E1032" s="253"/>
      <c r="F1032" s="85">
        <f t="shared" si="70"/>
        <v>0</v>
      </c>
      <c r="G1032" s="2"/>
      <c r="H1032" s="2"/>
    </row>
    <row r="1033" spans="1:8" ht="15.95" customHeight="1" x14ac:dyDescent="0.15">
      <c r="A1033" s="91">
        <f>1+COUNT(A$63:A1032)</f>
        <v>781</v>
      </c>
      <c r="B1033" s="21" t="s">
        <v>149</v>
      </c>
      <c r="C1033" s="29" t="s">
        <v>62</v>
      </c>
      <c r="D1033" s="33">
        <v>13</v>
      </c>
      <c r="E1033" s="253"/>
      <c r="F1033" s="85">
        <f t="shared" si="70"/>
        <v>0</v>
      </c>
      <c r="G1033" s="2"/>
      <c r="H1033" s="2"/>
    </row>
    <row r="1034" spans="1:8" ht="15.95" customHeight="1" x14ac:dyDescent="0.15">
      <c r="A1034" s="91">
        <f>1+COUNT(A$63:A1033)</f>
        <v>782</v>
      </c>
      <c r="B1034" s="21" t="s">
        <v>150</v>
      </c>
      <c r="C1034" s="29" t="s">
        <v>62</v>
      </c>
      <c r="D1034" s="33">
        <v>5</v>
      </c>
      <c r="E1034" s="253"/>
      <c r="F1034" s="85">
        <f t="shared" si="70"/>
        <v>0</v>
      </c>
      <c r="G1034" s="2"/>
      <c r="H1034" s="2"/>
    </row>
    <row r="1035" spans="1:8" ht="15.95" customHeight="1" x14ac:dyDescent="0.15">
      <c r="A1035" s="91">
        <f>1+COUNT(A$63:A1034)</f>
        <v>783</v>
      </c>
      <c r="B1035" s="21" t="s">
        <v>151</v>
      </c>
      <c r="C1035" s="29" t="s">
        <v>62</v>
      </c>
      <c r="D1035" s="33">
        <v>3</v>
      </c>
      <c r="E1035" s="253"/>
      <c r="F1035" s="85">
        <f t="shared" si="70"/>
        <v>0</v>
      </c>
      <c r="G1035" s="2"/>
      <c r="H1035" s="2"/>
    </row>
    <row r="1036" spans="1:8" ht="15.95" customHeight="1" x14ac:dyDescent="0.15">
      <c r="A1036" s="91">
        <f>1+COUNT(A$63:A1035)</f>
        <v>784</v>
      </c>
      <c r="B1036" s="21" t="s">
        <v>152</v>
      </c>
      <c r="C1036" s="29" t="s">
        <v>62</v>
      </c>
      <c r="D1036" s="33">
        <v>2</v>
      </c>
      <c r="E1036" s="253"/>
      <c r="F1036" s="85">
        <f t="shared" si="70"/>
        <v>0</v>
      </c>
      <c r="G1036" s="2"/>
      <c r="H1036" s="2"/>
    </row>
    <row r="1037" spans="1:8" ht="15.95" customHeight="1" x14ac:dyDescent="0.15">
      <c r="A1037" s="91">
        <f>1+COUNT(A$63:A1036)</f>
        <v>785</v>
      </c>
      <c r="B1037" s="21" t="s">
        <v>153</v>
      </c>
      <c r="C1037" s="29" t="s">
        <v>62</v>
      </c>
      <c r="D1037" s="33">
        <v>2</v>
      </c>
      <c r="E1037" s="253"/>
      <c r="F1037" s="85">
        <f t="shared" si="70"/>
        <v>0</v>
      </c>
      <c r="G1037" s="2"/>
      <c r="H1037" s="2"/>
    </row>
    <row r="1038" spans="1:8" ht="15.95" customHeight="1" x14ac:dyDescent="0.15">
      <c r="A1038" s="91">
        <f>1+COUNT(A$63:A1037)</f>
        <v>786</v>
      </c>
      <c r="B1038" s="21" t="s">
        <v>154</v>
      </c>
      <c r="C1038" s="29" t="s">
        <v>62</v>
      </c>
      <c r="D1038" s="33">
        <v>8</v>
      </c>
      <c r="E1038" s="253"/>
      <c r="F1038" s="85">
        <f t="shared" si="70"/>
        <v>0</v>
      </c>
      <c r="G1038" s="2"/>
      <c r="H1038" s="2"/>
    </row>
    <row r="1039" spans="1:8" ht="15.95" customHeight="1" x14ac:dyDescent="0.15">
      <c r="A1039" s="91">
        <f>1+COUNT(A$63:A1038)</f>
        <v>787</v>
      </c>
      <c r="B1039" s="21" t="s">
        <v>155</v>
      </c>
      <c r="C1039" s="29" t="s">
        <v>62</v>
      </c>
      <c r="D1039" s="33">
        <v>13</v>
      </c>
      <c r="E1039" s="253"/>
      <c r="F1039" s="85">
        <f t="shared" si="70"/>
        <v>0</v>
      </c>
      <c r="G1039" s="2"/>
      <c r="H1039" s="2"/>
    </row>
    <row r="1040" spans="1:8" ht="15.95" customHeight="1" x14ac:dyDescent="0.15">
      <c r="A1040" s="91">
        <f>1+COUNT(A$63:A1039)</f>
        <v>788</v>
      </c>
      <c r="B1040" s="21" t="s">
        <v>156</v>
      </c>
      <c r="C1040" s="29" t="s">
        <v>62</v>
      </c>
      <c r="D1040" s="33">
        <v>5</v>
      </c>
      <c r="E1040" s="253"/>
      <c r="F1040" s="85">
        <f t="shared" si="70"/>
        <v>0</v>
      </c>
      <c r="G1040" s="2"/>
      <c r="H1040" s="2"/>
    </row>
    <row r="1041" spans="1:8" ht="15.95" customHeight="1" x14ac:dyDescent="0.15">
      <c r="A1041" s="91">
        <f>1+COUNT(A$63:A1040)</f>
        <v>789</v>
      </c>
      <c r="B1041" s="21" t="s">
        <v>157</v>
      </c>
      <c r="C1041" s="29" t="s">
        <v>62</v>
      </c>
      <c r="D1041" s="33">
        <v>3</v>
      </c>
      <c r="E1041" s="253"/>
      <c r="F1041" s="85">
        <f t="shared" si="70"/>
        <v>0</v>
      </c>
      <c r="G1041" s="2"/>
      <c r="H1041" s="2"/>
    </row>
    <row r="1042" spans="1:8" ht="15.95" customHeight="1" x14ac:dyDescent="0.15">
      <c r="A1042" s="91">
        <f>1+COUNT(A$63:A1041)</f>
        <v>790</v>
      </c>
      <c r="B1042" s="21" t="s">
        <v>158</v>
      </c>
      <c r="C1042" s="29" t="s">
        <v>62</v>
      </c>
      <c r="D1042" s="33">
        <v>2</v>
      </c>
      <c r="E1042" s="253"/>
      <c r="F1042" s="85">
        <f t="shared" si="70"/>
        <v>0</v>
      </c>
      <c r="G1042" s="2"/>
      <c r="H1042" s="2"/>
    </row>
    <row r="1043" spans="1:8" ht="15.95" customHeight="1" x14ac:dyDescent="0.15">
      <c r="A1043" s="91">
        <f>1+COUNT(A$63:A1042)</f>
        <v>791</v>
      </c>
      <c r="B1043" s="21" t="s">
        <v>159</v>
      </c>
      <c r="C1043" s="29" t="s">
        <v>62</v>
      </c>
      <c r="D1043" s="33">
        <v>2</v>
      </c>
      <c r="E1043" s="253"/>
      <c r="F1043" s="85">
        <f t="shared" si="70"/>
        <v>0</v>
      </c>
      <c r="G1043" s="2"/>
      <c r="H1043" s="2"/>
    </row>
    <row r="1044" spans="1:8" ht="15.95" customHeight="1" x14ac:dyDescent="0.15">
      <c r="A1044" s="91">
        <f>1+COUNT(A$63:A1043)</f>
        <v>792</v>
      </c>
      <c r="B1044" s="21" t="s">
        <v>160</v>
      </c>
      <c r="C1044" s="29" t="s">
        <v>62</v>
      </c>
      <c r="D1044" s="33">
        <v>5</v>
      </c>
      <c r="E1044" s="253"/>
      <c r="F1044" s="85">
        <f t="shared" si="70"/>
        <v>0</v>
      </c>
      <c r="G1044" s="2"/>
      <c r="H1044" s="2"/>
    </row>
    <row r="1045" spans="1:8" ht="15.95" customHeight="1" x14ac:dyDescent="0.15">
      <c r="A1045" s="91">
        <f>1+COUNT(A$63:A1044)</f>
        <v>793</v>
      </c>
      <c r="B1045" s="21" t="s">
        <v>161</v>
      </c>
      <c r="C1045" s="29" t="s">
        <v>62</v>
      </c>
      <c r="D1045" s="33">
        <v>5</v>
      </c>
      <c r="E1045" s="253"/>
      <c r="F1045" s="85">
        <f t="shared" si="70"/>
        <v>0</v>
      </c>
      <c r="G1045" s="2"/>
      <c r="H1045" s="2"/>
    </row>
    <row r="1046" spans="1:8" ht="15.95" customHeight="1" x14ac:dyDescent="0.15">
      <c r="A1046" s="91">
        <f>1+COUNT(A$63:A1045)</f>
        <v>794</v>
      </c>
      <c r="B1046" s="21" t="s">
        <v>162</v>
      </c>
      <c r="C1046" s="29" t="s">
        <v>62</v>
      </c>
      <c r="D1046" s="33">
        <v>5</v>
      </c>
      <c r="E1046" s="253"/>
      <c r="F1046" s="85">
        <f t="shared" si="70"/>
        <v>0</v>
      </c>
      <c r="G1046" s="2"/>
      <c r="H1046" s="2"/>
    </row>
    <row r="1047" spans="1:8" ht="15.95" customHeight="1" x14ac:dyDescent="0.15">
      <c r="A1047" s="91">
        <f>1+COUNT(A$63:A1046)</f>
        <v>795</v>
      </c>
      <c r="B1047" s="21" t="s">
        <v>163</v>
      </c>
      <c r="C1047" s="29" t="s">
        <v>62</v>
      </c>
      <c r="D1047" s="33">
        <v>10</v>
      </c>
      <c r="E1047" s="253"/>
      <c r="F1047" s="85">
        <f t="shared" si="70"/>
        <v>0</v>
      </c>
      <c r="G1047" s="2"/>
      <c r="H1047" s="2"/>
    </row>
    <row r="1048" spans="1:8" ht="15.95" customHeight="1" x14ac:dyDescent="0.15">
      <c r="A1048" s="91">
        <f>1+COUNT(A$63:A1047)</f>
        <v>796</v>
      </c>
      <c r="B1048" s="21" t="s">
        <v>164</v>
      </c>
      <c r="C1048" s="29" t="s">
        <v>62</v>
      </c>
      <c r="D1048" s="33">
        <v>3</v>
      </c>
      <c r="E1048" s="253"/>
      <c r="F1048" s="85">
        <f t="shared" si="70"/>
        <v>0</v>
      </c>
      <c r="G1048" s="2"/>
      <c r="H1048" s="2"/>
    </row>
    <row r="1049" spans="1:8" ht="15.95" customHeight="1" x14ac:dyDescent="0.15">
      <c r="A1049" s="91">
        <f>1+COUNT(A$63:A1048)</f>
        <v>797</v>
      </c>
      <c r="B1049" s="21" t="s">
        <v>165</v>
      </c>
      <c r="C1049" s="29" t="s">
        <v>62</v>
      </c>
      <c r="D1049" s="201">
        <v>2</v>
      </c>
      <c r="E1049" s="253"/>
      <c r="F1049" s="85">
        <f t="shared" si="70"/>
        <v>0</v>
      </c>
      <c r="G1049" s="2"/>
      <c r="H1049" s="2"/>
    </row>
    <row r="1050" spans="1:8" ht="15.95" customHeight="1" x14ac:dyDescent="0.15">
      <c r="A1050" s="91">
        <f>1+COUNT(A$63:A1049)</f>
        <v>798</v>
      </c>
      <c r="B1050" s="21" t="s">
        <v>166</v>
      </c>
      <c r="C1050" s="29" t="s">
        <v>62</v>
      </c>
      <c r="D1050" s="33">
        <v>3</v>
      </c>
      <c r="E1050" s="253"/>
      <c r="F1050" s="85">
        <f t="shared" si="70"/>
        <v>0</v>
      </c>
      <c r="G1050" s="2"/>
      <c r="H1050" s="2"/>
    </row>
    <row r="1051" spans="1:8" ht="15.95" customHeight="1" x14ac:dyDescent="0.15">
      <c r="A1051" s="91">
        <f>1+COUNT(A$63:A1050)</f>
        <v>799</v>
      </c>
      <c r="B1051" s="21" t="s">
        <v>167</v>
      </c>
      <c r="C1051" s="29" t="s">
        <v>62</v>
      </c>
      <c r="D1051" s="33">
        <v>3</v>
      </c>
      <c r="E1051" s="253"/>
      <c r="F1051" s="85">
        <f t="shared" si="70"/>
        <v>0</v>
      </c>
      <c r="G1051" s="2"/>
      <c r="H1051" s="2"/>
    </row>
    <row r="1052" spans="1:8" ht="15.95" customHeight="1" x14ac:dyDescent="0.15">
      <c r="A1052" s="91">
        <f>1+COUNT(A$63:A1051)</f>
        <v>800</v>
      </c>
      <c r="B1052" s="21" t="s">
        <v>168</v>
      </c>
      <c r="C1052" s="29" t="s">
        <v>62</v>
      </c>
      <c r="D1052" s="33">
        <v>5</v>
      </c>
      <c r="E1052" s="253"/>
      <c r="F1052" s="85">
        <f t="shared" si="70"/>
        <v>0</v>
      </c>
      <c r="G1052" s="2"/>
      <c r="H1052" s="2"/>
    </row>
    <row r="1053" spans="1:8" ht="15.95" customHeight="1" x14ac:dyDescent="0.15">
      <c r="A1053" s="91">
        <f>1+COUNT(A$63:A1052)</f>
        <v>801</v>
      </c>
      <c r="B1053" s="21" t="s">
        <v>169</v>
      </c>
      <c r="C1053" s="29" t="s">
        <v>62</v>
      </c>
      <c r="D1053" s="33">
        <v>8</v>
      </c>
      <c r="E1053" s="253"/>
      <c r="F1053" s="85">
        <f t="shared" si="70"/>
        <v>0</v>
      </c>
      <c r="G1053" s="2"/>
      <c r="H1053" s="2"/>
    </row>
    <row r="1054" spans="1:8" ht="15.95" customHeight="1" x14ac:dyDescent="0.15">
      <c r="A1054" s="91">
        <f>1+COUNT(A$63:A1053)</f>
        <v>802</v>
      </c>
      <c r="B1054" s="21" t="s">
        <v>170</v>
      </c>
      <c r="C1054" s="29" t="s">
        <v>62</v>
      </c>
      <c r="D1054" s="33">
        <v>3</v>
      </c>
      <c r="E1054" s="253"/>
      <c r="F1054" s="85">
        <f t="shared" si="70"/>
        <v>0</v>
      </c>
      <c r="G1054" s="2"/>
      <c r="H1054" s="2"/>
    </row>
    <row r="1055" spans="1:8" ht="15.95" customHeight="1" thickBot="1" x14ac:dyDescent="0.2">
      <c r="A1055" s="91">
        <f>1+COUNT(A$63:A1054)</f>
        <v>803</v>
      </c>
      <c r="B1055" s="21" t="s">
        <v>171</v>
      </c>
      <c r="C1055" s="200" t="s">
        <v>62</v>
      </c>
      <c r="D1055" s="201">
        <v>2</v>
      </c>
      <c r="E1055" s="253"/>
      <c r="F1055" s="85">
        <f t="shared" si="70"/>
        <v>0</v>
      </c>
      <c r="G1055" s="2"/>
      <c r="H1055" s="2"/>
    </row>
    <row r="1056" spans="1:8" ht="15.95" customHeight="1" thickBot="1" x14ac:dyDescent="0.2">
      <c r="B1056" s="170" t="s">
        <v>172</v>
      </c>
      <c r="C1056" s="183"/>
      <c r="D1056" s="183"/>
      <c r="E1056" s="233"/>
      <c r="F1056" s="30">
        <f>SUM(F999:F1055)</f>
        <v>0</v>
      </c>
      <c r="G1056" s="126"/>
      <c r="H1056" s="126"/>
    </row>
    <row r="1057" spans="1:8" ht="35.450000000000003" customHeight="1" x14ac:dyDescent="0.15">
      <c r="B1057" s="328" t="s">
        <v>173</v>
      </c>
      <c r="C1057" s="328"/>
      <c r="D1057" s="328"/>
      <c r="E1057" s="239"/>
      <c r="F1057" s="239"/>
      <c r="G1057" s="120"/>
      <c r="H1057" s="120"/>
    </row>
    <row r="1058" spans="1:8" ht="15.6" customHeight="1" x14ac:dyDescent="0.15">
      <c r="B1058" s="126" t="s">
        <v>1595</v>
      </c>
    </row>
    <row r="1059" spans="1:8" ht="15.6" customHeight="1" x14ac:dyDescent="0.15"/>
    <row r="1060" spans="1:8" ht="15.6" customHeight="1" x14ac:dyDescent="0.15">
      <c r="A1060" s="38" t="s">
        <v>174</v>
      </c>
      <c r="B1060" s="31" t="s">
        <v>175</v>
      </c>
      <c r="C1060" s="19"/>
      <c r="D1060" s="19"/>
      <c r="E1060" s="306"/>
      <c r="F1060" s="12"/>
      <c r="G1060" s="13"/>
      <c r="H1060" s="13"/>
    </row>
    <row r="1061" spans="1:8" ht="15.6" customHeight="1" x14ac:dyDescent="0.15">
      <c r="A1061" s="193" t="s">
        <v>53</v>
      </c>
      <c r="B1061" s="175" t="s">
        <v>54</v>
      </c>
      <c r="C1061" s="192" t="s">
        <v>55</v>
      </c>
      <c r="D1061" s="203" t="s">
        <v>56</v>
      </c>
      <c r="E1061" s="240" t="s">
        <v>57</v>
      </c>
      <c r="F1061" s="178" t="s">
        <v>58</v>
      </c>
      <c r="G1061" s="178" t="s">
        <v>59</v>
      </c>
      <c r="H1061" s="178" t="s">
        <v>60</v>
      </c>
    </row>
    <row r="1062" spans="1:8" ht="15.95" customHeight="1" x14ac:dyDescent="0.15">
      <c r="A1062" s="91">
        <f>1+COUNT(A$63:A1061)</f>
        <v>804</v>
      </c>
      <c r="B1062" s="39" t="s">
        <v>176</v>
      </c>
      <c r="C1062" s="29" t="s">
        <v>62</v>
      </c>
      <c r="D1062" s="33">
        <v>2</v>
      </c>
      <c r="E1062" s="253"/>
      <c r="F1062" s="85">
        <f t="shared" ref="F1062:F1125" si="71">ROUND(D1062*ROUND(E1062,2),2)</f>
        <v>0</v>
      </c>
      <c r="G1062" s="2"/>
      <c r="H1062" s="2"/>
    </row>
    <row r="1063" spans="1:8" ht="15.95" customHeight="1" x14ac:dyDescent="0.15">
      <c r="A1063" s="91">
        <f>1+COUNT(A$63:A1062)</f>
        <v>805</v>
      </c>
      <c r="B1063" s="39" t="s">
        <v>177</v>
      </c>
      <c r="C1063" s="29" t="s">
        <v>62</v>
      </c>
      <c r="D1063" s="33">
        <v>3</v>
      </c>
      <c r="E1063" s="253"/>
      <c r="F1063" s="85">
        <f t="shared" si="71"/>
        <v>0</v>
      </c>
      <c r="G1063" s="2"/>
      <c r="H1063" s="2"/>
    </row>
    <row r="1064" spans="1:8" ht="15.95" customHeight="1" x14ac:dyDescent="0.15">
      <c r="A1064" s="91">
        <f>1+COUNT(A$63:A1063)</f>
        <v>806</v>
      </c>
      <c r="B1064" s="39" t="s">
        <v>178</v>
      </c>
      <c r="C1064" s="29" t="s">
        <v>62</v>
      </c>
      <c r="D1064" s="33">
        <v>3</v>
      </c>
      <c r="E1064" s="253"/>
      <c r="F1064" s="85">
        <f t="shared" si="71"/>
        <v>0</v>
      </c>
      <c r="G1064" s="2"/>
      <c r="H1064" s="2"/>
    </row>
    <row r="1065" spans="1:8" ht="15.95" customHeight="1" x14ac:dyDescent="0.15">
      <c r="A1065" s="91">
        <f>1+COUNT(A$63:A1064)</f>
        <v>807</v>
      </c>
      <c r="B1065" s="39" t="s">
        <v>179</v>
      </c>
      <c r="C1065" s="29" t="s">
        <v>62</v>
      </c>
      <c r="D1065" s="33">
        <v>2</v>
      </c>
      <c r="E1065" s="253"/>
      <c r="F1065" s="85">
        <f t="shared" si="71"/>
        <v>0</v>
      </c>
      <c r="G1065" s="2"/>
      <c r="H1065" s="2"/>
    </row>
    <row r="1066" spans="1:8" ht="15.95" customHeight="1" x14ac:dyDescent="0.15">
      <c r="A1066" s="91">
        <f>1+COUNT(A$63:A1065)</f>
        <v>808</v>
      </c>
      <c r="B1066" s="39" t="s">
        <v>180</v>
      </c>
      <c r="C1066" s="29" t="s">
        <v>62</v>
      </c>
      <c r="D1066" s="33">
        <v>2</v>
      </c>
      <c r="E1066" s="253"/>
      <c r="F1066" s="85">
        <f t="shared" si="71"/>
        <v>0</v>
      </c>
      <c r="G1066" s="2"/>
      <c r="H1066" s="2"/>
    </row>
    <row r="1067" spans="1:8" ht="15.95" customHeight="1" x14ac:dyDescent="0.15">
      <c r="A1067" s="91">
        <f>1+COUNT(A$63:A1066)</f>
        <v>809</v>
      </c>
      <c r="B1067" s="39" t="s">
        <v>181</v>
      </c>
      <c r="C1067" s="29" t="s">
        <v>62</v>
      </c>
      <c r="D1067" s="33">
        <v>1</v>
      </c>
      <c r="E1067" s="253"/>
      <c r="F1067" s="85">
        <f t="shared" si="71"/>
        <v>0</v>
      </c>
      <c r="G1067" s="2"/>
      <c r="H1067" s="2"/>
    </row>
    <row r="1068" spans="1:8" ht="15.95" customHeight="1" x14ac:dyDescent="0.15">
      <c r="A1068" s="91">
        <f>1+COUNT(A$63:A1067)</f>
        <v>810</v>
      </c>
      <c r="B1068" s="39" t="s">
        <v>182</v>
      </c>
      <c r="C1068" s="29" t="s">
        <v>62</v>
      </c>
      <c r="D1068" s="33">
        <v>1</v>
      </c>
      <c r="E1068" s="253"/>
      <c r="F1068" s="85">
        <f t="shared" si="71"/>
        <v>0</v>
      </c>
      <c r="G1068" s="2"/>
      <c r="H1068" s="2"/>
    </row>
    <row r="1069" spans="1:8" ht="15.95" customHeight="1" x14ac:dyDescent="0.15">
      <c r="A1069" s="91">
        <f>1+COUNT(A$63:A1068)</f>
        <v>811</v>
      </c>
      <c r="B1069" s="39" t="s">
        <v>183</v>
      </c>
      <c r="C1069" s="29" t="s">
        <v>62</v>
      </c>
      <c r="D1069" s="33">
        <v>1</v>
      </c>
      <c r="E1069" s="253"/>
      <c r="F1069" s="85">
        <f t="shared" si="71"/>
        <v>0</v>
      </c>
      <c r="G1069" s="2"/>
      <c r="H1069" s="2"/>
    </row>
    <row r="1070" spans="1:8" ht="15.95" customHeight="1" x14ac:dyDescent="0.15">
      <c r="A1070" s="91">
        <f>1+COUNT(A$63:A1069)</f>
        <v>812</v>
      </c>
      <c r="B1070" s="39" t="s">
        <v>184</v>
      </c>
      <c r="C1070" s="29" t="s">
        <v>62</v>
      </c>
      <c r="D1070" s="33">
        <v>1</v>
      </c>
      <c r="E1070" s="253"/>
      <c r="F1070" s="85">
        <f t="shared" si="71"/>
        <v>0</v>
      </c>
      <c r="G1070" s="2"/>
      <c r="H1070" s="2"/>
    </row>
    <row r="1071" spans="1:8" ht="15.95" customHeight="1" x14ac:dyDescent="0.15">
      <c r="A1071" s="91">
        <f>1+COUNT(A$63:A1070)</f>
        <v>813</v>
      </c>
      <c r="B1071" s="39" t="s">
        <v>185</v>
      </c>
      <c r="C1071" s="29" t="s">
        <v>62</v>
      </c>
      <c r="D1071" s="33">
        <v>2</v>
      </c>
      <c r="E1071" s="253"/>
      <c r="F1071" s="85">
        <f t="shared" si="71"/>
        <v>0</v>
      </c>
      <c r="G1071" s="2"/>
      <c r="H1071" s="2"/>
    </row>
    <row r="1072" spans="1:8" ht="15.95" customHeight="1" x14ac:dyDescent="0.15">
      <c r="A1072" s="91">
        <f>1+COUNT(A$63:A1071)</f>
        <v>814</v>
      </c>
      <c r="B1072" s="39" t="s">
        <v>186</v>
      </c>
      <c r="C1072" s="29" t="s">
        <v>62</v>
      </c>
      <c r="D1072" s="33">
        <v>2</v>
      </c>
      <c r="E1072" s="253"/>
      <c r="F1072" s="85">
        <f t="shared" si="71"/>
        <v>0</v>
      </c>
      <c r="G1072" s="2"/>
      <c r="H1072" s="2"/>
    </row>
    <row r="1073" spans="1:8" ht="15.95" customHeight="1" x14ac:dyDescent="0.15">
      <c r="A1073" s="91">
        <f>1+COUNT(A$63:A1072)</f>
        <v>815</v>
      </c>
      <c r="B1073" s="39" t="s">
        <v>187</v>
      </c>
      <c r="C1073" s="29" t="s">
        <v>62</v>
      </c>
      <c r="D1073" s="33">
        <v>2</v>
      </c>
      <c r="E1073" s="253"/>
      <c r="F1073" s="85">
        <f t="shared" si="71"/>
        <v>0</v>
      </c>
      <c r="G1073" s="2"/>
      <c r="H1073" s="2"/>
    </row>
    <row r="1074" spans="1:8" ht="15.95" customHeight="1" x14ac:dyDescent="0.15">
      <c r="A1074" s="91">
        <f>1+COUNT(A$63:A1073)</f>
        <v>816</v>
      </c>
      <c r="B1074" s="39" t="s">
        <v>188</v>
      </c>
      <c r="C1074" s="29" t="s">
        <v>62</v>
      </c>
      <c r="D1074" s="33">
        <v>2</v>
      </c>
      <c r="E1074" s="253"/>
      <c r="F1074" s="85">
        <f t="shared" si="71"/>
        <v>0</v>
      </c>
      <c r="G1074" s="2"/>
      <c r="H1074" s="2"/>
    </row>
    <row r="1075" spans="1:8" ht="15.95" customHeight="1" x14ac:dyDescent="0.15">
      <c r="A1075" s="91">
        <f>1+COUNT(A$63:A1074)</f>
        <v>817</v>
      </c>
      <c r="B1075" s="39" t="s">
        <v>189</v>
      </c>
      <c r="C1075" s="29" t="s">
        <v>62</v>
      </c>
      <c r="D1075" s="33">
        <v>2</v>
      </c>
      <c r="E1075" s="253"/>
      <c r="F1075" s="85">
        <f t="shared" si="71"/>
        <v>0</v>
      </c>
      <c r="G1075" s="2"/>
      <c r="H1075" s="2"/>
    </row>
    <row r="1076" spans="1:8" ht="15.95" customHeight="1" x14ac:dyDescent="0.15">
      <c r="A1076" s="91">
        <f>1+COUNT(A$63:A1075)</f>
        <v>818</v>
      </c>
      <c r="B1076" s="39" t="s">
        <v>190</v>
      </c>
      <c r="C1076" s="29" t="s">
        <v>62</v>
      </c>
      <c r="D1076" s="33">
        <v>1</v>
      </c>
      <c r="E1076" s="253"/>
      <c r="F1076" s="85">
        <f t="shared" si="71"/>
        <v>0</v>
      </c>
      <c r="G1076" s="2"/>
      <c r="H1076" s="2"/>
    </row>
    <row r="1077" spans="1:8" ht="15.95" customHeight="1" x14ac:dyDescent="0.15">
      <c r="A1077" s="91">
        <f>1+COUNT(A$63:A1076)</f>
        <v>819</v>
      </c>
      <c r="B1077" s="204" t="s">
        <v>191</v>
      </c>
      <c r="C1077" s="200" t="s">
        <v>62</v>
      </c>
      <c r="D1077" s="201">
        <v>1</v>
      </c>
      <c r="E1077" s="253"/>
      <c r="F1077" s="85">
        <f t="shared" si="71"/>
        <v>0</v>
      </c>
      <c r="G1077" s="142"/>
      <c r="H1077" s="142"/>
    </row>
    <row r="1078" spans="1:8" ht="15.95" customHeight="1" x14ac:dyDescent="0.15">
      <c r="A1078" s="91">
        <f>1+COUNT(A$63:A1077)</f>
        <v>820</v>
      </c>
      <c r="B1078" s="39" t="s">
        <v>192</v>
      </c>
      <c r="C1078" s="29" t="s">
        <v>62</v>
      </c>
      <c r="D1078" s="33">
        <v>1</v>
      </c>
      <c r="E1078" s="253"/>
      <c r="F1078" s="85">
        <f t="shared" si="71"/>
        <v>0</v>
      </c>
      <c r="G1078" s="2"/>
      <c r="H1078" s="2"/>
    </row>
    <row r="1079" spans="1:8" ht="15.95" customHeight="1" x14ac:dyDescent="0.15">
      <c r="A1079" s="91">
        <f>1+COUNT(A$63:A1078)</f>
        <v>821</v>
      </c>
      <c r="B1079" s="39" t="s">
        <v>193</v>
      </c>
      <c r="C1079" s="29" t="s">
        <v>62</v>
      </c>
      <c r="D1079" s="33">
        <v>1</v>
      </c>
      <c r="E1079" s="253"/>
      <c r="F1079" s="85">
        <f t="shared" si="71"/>
        <v>0</v>
      </c>
      <c r="G1079" s="2"/>
      <c r="H1079" s="2"/>
    </row>
    <row r="1080" spans="1:8" ht="15.95" customHeight="1" x14ac:dyDescent="0.15">
      <c r="A1080" s="91">
        <f>1+COUNT(A$63:A1079)</f>
        <v>822</v>
      </c>
      <c r="B1080" s="205" t="s">
        <v>194</v>
      </c>
      <c r="C1080" s="189" t="s">
        <v>62</v>
      </c>
      <c r="D1080" s="202">
        <v>2</v>
      </c>
      <c r="E1080" s="253"/>
      <c r="F1080" s="85">
        <f t="shared" si="71"/>
        <v>0</v>
      </c>
      <c r="G1080" s="140"/>
      <c r="H1080" s="140"/>
    </row>
    <row r="1081" spans="1:8" ht="15.95" customHeight="1" x14ac:dyDescent="0.15">
      <c r="A1081" s="91">
        <f>1+COUNT(A$63:A1080)</f>
        <v>823</v>
      </c>
      <c r="B1081" s="39" t="s">
        <v>195</v>
      </c>
      <c r="C1081" s="29" t="s">
        <v>62</v>
      </c>
      <c r="D1081" s="33">
        <v>2</v>
      </c>
      <c r="E1081" s="253"/>
      <c r="F1081" s="85">
        <f t="shared" si="71"/>
        <v>0</v>
      </c>
      <c r="G1081" s="2"/>
      <c r="H1081" s="2"/>
    </row>
    <row r="1082" spans="1:8" ht="15.95" customHeight="1" x14ac:dyDescent="0.15">
      <c r="A1082" s="91">
        <f>1+COUNT(A$63:A1081)</f>
        <v>824</v>
      </c>
      <c r="B1082" s="39" t="s">
        <v>196</v>
      </c>
      <c r="C1082" s="29" t="s">
        <v>62</v>
      </c>
      <c r="D1082" s="33">
        <v>2</v>
      </c>
      <c r="E1082" s="253"/>
      <c r="F1082" s="85">
        <f t="shared" si="71"/>
        <v>0</v>
      </c>
      <c r="G1082" s="2"/>
      <c r="H1082" s="2"/>
    </row>
    <row r="1083" spans="1:8" ht="15.95" customHeight="1" x14ac:dyDescent="0.15">
      <c r="A1083" s="91">
        <f>1+COUNT(A$63:A1082)</f>
        <v>825</v>
      </c>
      <c r="B1083" s="39" t="s">
        <v>197</v>
      </c>
      <c r="C1083" s="29" t="s">
        <v>62</v>
      </c>
      <c r="D1083" s="33">
        <v>2</v>
      </c>
      <c r="E1083" s="253"/>
      <c r="F1083" s="85">
        <f t="shared" si="71"/>
        <v>0</v>
      </c>
      <c r="G1083" s="2"/>
      <c r="H1083" s="2"/>
    </row>
    <row r="1084" spans="1:8" ht="15.95" customHeight="1" x14ac:dyDescent="0.15">
      <c r="A1084" s="91">
        <f>1+COUNT(A$63:A1083)</f>
        <v>826</v>
      </c>
      <c r="B1084" s="39" t="s">
        <v>198</v>
      </c>
      <c r="C1084" s="29" t="s">
        <v>62</v>
      </c>
      <c r="D1084" s="33">
        <v>2</v>
      </c>
      <c r="E1084" s="253"/>
      <c r="F1084" s="85">
        <f t="shared" si="71"/>
        <v>0</v>
      </c>
      <c r="G1084" s="2"/>
      <c r="H1084" s="2"/>
    </row>
    <row r="1085" spans="1:8" ht="15.95" customHeight="1" x14ac:dyDescent="0.15">
      <c r="A1085" s="91">
        <f>1+COUNT(A$63:A1084)</f>
        <v>827</v>
      </c>
      <c r="B1085" s="39" t="s">
        <v>199</v>
      </c>
      <c r="C1085" s="29" t="s">
        <v>62</v>
      </c>
      <c r="D1085" s="33">
        <v>2</v>
      </c>
      <c r="E1085" s="253"/>
      <c r="F1085" s="85">
        <f t="shared" si="71"/>
        <v>0</v>
      </c>
      <c r="G1085" s="2"/>
      <c r="H1085" s="2"/>
    </row>
    <row r="1086" spans="1:8" ht="15.95" customHeight="1" x14ac:dyDescent="0.15">
      <c r="A1086" s="91">
        <f>1+COUNT(A$63:A1085)</f>
        <v>828</v>
      </c>
      <c r="B1086" s="39" t="s">
        <v>200</v>
      </c>
      <c r="C1086" s="29" t="s">
        <v>62</v>
      </c>
      <c r="D1086" s="33">
        <v>1</v>
      </c>
      <c r="E1086" s="253"/>
      <c r="F1086" s="85">
        <f t="shared" si="71"/>
        <v>0</v>
      </c>
      <c r="G1086" s="2"/>
      <c r="H1086" s="2"/>
    </row>
    <row r="1087" spans="1:8" ht="15.95" customHeight="1" x14ac:dyDescent="0.15">
      <c r="A1087" s="91">
        <f>1+COUNT(A$63:A1086)</f>
        <v>829</v>
      </c>
      <c r="B1087" s="39" t="s">
        <v>201</v>
      </c>
      <c r="C1087" s="29" t="s">
        <v>62</v>
      </c>
      <c r="D1087" s="33">
        <v>1</v>
      </c>
      <c r="E1087" s="253"/>
      <c r="F1087" s="85">
        <f t="shared" si="71"/>
        <v>0</v>
      </c>
      <c r="G1087" s="2"/>
      <c r="H1087" s="2"/>
    </row>
    <row r="1088" spans="1:8" ht="15.95" customHeight="1" x14ac:dyDescent="0.15">
      <c r="A1088" s="91">
        <f>1+COUNT(A$63:A1087)</f>
        <v>830</v>
      </c>
      <c r="B1088" s="39" t="s">
        <v>202</v>
      </c>
      <c r="C1088" s="29" t="s">
        <v>62</v>
      </c>
      <c r="D1088" s="33">
        <v>1</v>
      </c>
      <c r="E1088" s="253"/>
      <c r="F1088" s="85">
        <f t="shared" si="71"/>
        <v>0</v>
      </c>
      <c r="G1088" s="2"/>
      <c r="H1088" s="2"/>
    </row>
    <row r="1089" spans="1:8" ht="15.95" customHeight="1" x14ac:dyDescent="0.15">
      <c r="A1089" s="91">
        <f>1+COUNT(A$63:A1088)</f>
        <v>831</v>
      </c>
      <c r="B1089" s="39" t="s">
        <v>203</v>
      </c>
      <c r="C1089" s="29" t="s">
        <v>62</v>
      </c>
      <c r="D1089" s="33">
        <v>5</v>
      </c>
      <c r="E1089" s="253"/>
      <c r="F1089" s="85">
        <f t="shared" si="71"/>
        <v>0</v>
      </c>
      <c r="G1089" s="2"/>
      <c r="H1089" s="2"/>
    </row>
    <row r="1090" spans="1:8" ht="15.95" customHeight="1" x14ac:dyDescent="0.15">
      <c r="A1090" s="91">
        <f>1+COUNT(A$63:A1089)</f>
        <v>832</v>
      </c>
      <c r="B1090" s="39" t="s">
        <v>204</v>
      </c>
      <c r="C1090" s="29" t="s">
        <v>62</v>
      </c>
      <c r="D1090" s="33">
        <v>4</v>
      </c>
      <c r="E1090" s="253"/>
      <c r="F1090" s="85">
        <f t="shared" si="71"/>
        <v>0</v>
      </c>
      <c r="G1090" s="2"/>
      <c r="H1090" s="2"/>
    </row>
    <row r="1091" spans="1:8" ht="15.95" customHeight="1" x14ac:dyDescent="0.15">
      <c r="A1091" s="91">
        <f>1+COUNT(A$63:A1090)</f>
        <v>833</v>
      </c>
      <c r="B1091" s="39" t="s">
        <v>205</v>
      </c>
      <c r="C1091" s="29" t="s">
        <v>62</v>
      </c>
      <c r="D1091" s="33">
        <v>7</v>
      </c>
      <c r="E1091" s="253"/>
      <c r="F1091" s="85">
        <f t="shared" si="71"/>
        <v>0</v>
      </c>
      <c r="G1091" s="2"/>
      <c r="H1091" s="2"/>
    </row>
    <row r="1092" spans="1:8" ht="15.95" customHeight="1" x14ac:dyDescent="0.15">
      <c r="A1092" s="91">
        <f>1+COUNT(A$63:A1091)</f>
        <v>834</v>
      </c>
      <c r="B1092" s="39" t="s">
        <v>206</v>
      </c>
      <c r="C1092" s="29" t="s">
        <v>62</v>
      </c>
      <c r="D1092" s="33">
        <v>8</v>
      </c>
      <c r="E1092" s="253"/>
      <c r="F1092" s="85">
        <f t="shared" si="71"/>
        <v>0</v>
      </c>
      <c r="G1092" s="2"/>
      <c r="H1092" s="2"/>
    </row>
    <row r="1093" spans="1:8" ht="15.95" customHeight="1" x14ac:dyDescent="0.15">
      <c r="A1093" s="91">
        <f>1+COUNT(A$63:A1092)</f>
        <v>835</v>
      </c>
      <c r="B1093" s="39" t="s">
        <v>207</v>
      </c>
      <c r="C1093" s="29" t="s">
        <v>62</v>
      </c>
      <c r="D1093" s="33">
        <v>4</v>
      </c>
      <c r="E1093" s="253"/>
      <c r="F1093" s="85">
        <f t="shared" si="71"/>
        <v>0</v>
      </c>
      <c r="G1093" s="2"/>
      <c r="H1093" s="2"/>
    </row>
    <row r="1094" spans="1:8" ht="15.95" customHeight="1" x14ac:dyDescent="0.15">
      <c r="A1094" s="91">
        <f>1+COUNT(A$63:A1093)</f>
        <v>836</v>
      </c>
      <c r="B1094" s="39" t="s">
        <v>208</v>
      </c>
      <c r="C1094" s="29" t="s">
        <v>62</v>
      </c>
      <c r="D1094" s="33">
        <v>5</v>
      </c>
      <c r="E1094" s="253"/>
      <c r="F1094" s="85">
        <f t="shared" si="71"/>
        <v>0</v>
      </c>
      <c r="G1094" s="2"/>
      <c r="H1094" s="2"/>
    </row>
    <row r="1095" spans="1:8" ht="15.95" customHeight="1" x14ac:dyDescent="0.15">
      <c r="A1095" s="91">
        <f>1+COUNT(A$63:A1094)</f>
        <v>837</v>
      </c>
      <c r="B1095" s="39" t="s">
        <v>209</v>
      </c>
      <c r="C1095" s="29" t="s">
        <v>62</v>
      </c>
      <c r="D1095" s="33">
        <v>2</v>
      </c>
      <c r="E1095" s="253"/>
      <c r="F1095" s="85">
        <f t="shared" si="71"/>
        <v>0</v>
      </c>
      <c r="G1095" s="2"/>
      <c r="H1095" s="2"/>
    </row>
    <row r="1096" spans="1:8" ht="15.95" customHeight="1" x14ac:dyDescent="0.15">
      <c r="A1096" s="91">
        <f>1+COUNT(A$63:A1095)</f>
        <v>838</v>
      </c>
      <c r="B1096" s="39" t="s">
        <v>210</v>
      </c>
      <c r="C1096" s="29" t="s">
        <v>62</v>
      </c>
      <c r="D1096" s="33">
        <v>1</v>
      </c>
      <c r="E1096" s="253"/>
      <c r="F1096" s="85">
        <f t="shared" si="71"/>
        <v>0</v>
      </c>
      <c r="G1096" s="2"/>
      <c r="H1096" s="2"/>
    </row>
    <row r="1097" spans="1:8" ht="15.95" customHeight="1" x14ac:dyDescent="0.15">
      <c r="A1097" s="91">
        <f>1+COUNT(A$63:A1096)</f>
        <v>839</v>
      </c>
      <c r="B1097" s="39" t="s">
        <v>211</v>
      </c>
      <c r="C1097" s="29" t="s">
        <v>62</v>
      </c>
      <c r="D1097" s="33">
        <v>1</v>
      </c>
      <c r="E1097" s="253"/>
      <c r="F1097" s="85">
        <f t="shared" si="71"/>
        <v>0</v>
      </c>
      <c r="G1097" s="2"/>
      <c r="H1097" s="2"/>
    </row>
    <row r="1098" spans="1:8" ht="15.95" customHeight="1" x14ac:dyDescent="0.15">
      <c r="A1098" s="91">
        <f>1+COUNT(A$63:A1097)</f>
        <v>840</v>
      </c>
      <c r="B1098" s="39" t="s">
        <v>212</v>
      </c>
      <c r="C1098" s="29" t="s">
        <v>62</v>
      </c>
      <c r="D1098" s="33">
        <v>2</v>
      </c>
      <c r="E1098" s="253"/>
      <c r="F1098" s="85">
        <f t="shared" si="71"/>
        <v>0</v>
      </c>
      <c r="G1098" s="2"/>
      <c r="H1098" s="2"/>
    </row>
    <row r="1099" spans="1:8" ht="15.95" customHeight="1" x14ac:dyDescent="0.15">
      <c r="A1099" s="91">
        <f>1+COUNT(A$63:A1098)</f>
        <v>841</v>
      </c>
      <c r="B1099" s="39" t="s">
        <v>213</v>
      </c>
      <c r="C1099" s="29" t="s">
        <v>62</v>
      </c>
      <c r="D1099" s="33">
        <v>2</v>
      </c>
      <c r="E1099" s="253"/>
      <c r="F1099" s="85">
        <f t="shared" si="71"/>
        <v>0</v>
      </c>
      <c r="G1099" s="2"/>
      <c r="H1099" s="2"/>
    </row>
    <row r="1100" spans="1:8" ht="15.95" customHeight="1" x14ac:dyDescent="0.15">
      <c r="A1100" s="91">
        <f>1+COUNT(A$63:A1099)</f>
        <v>842</v>
      </c>
      <c r="B1100" s="39" t="s">
        <v>214</v>
      </c>
      <c r="C1100" s="29" t="s">
        <v>62</v>
      </c>
      <c r="D1100" s="33">
        <v>2</v>
      </c>
      <c r="E1100" s="253"/>
      <c r="F1100" s="85">
        <f t="shared" si="71"/>
        <v>0</v>
      </c>
      <c r="G1100" s="2"/>
      <c r="H1100" s="2"/>
    </row>
    <row r="1101" spans="1:8" ht="15.95" customHeight="1" x14ac:dyDescent="0.15">
      <c r="A1101" s="91">
        <f>1+COUNT(A$63:A1100)</f>
        <v>843</v>
      </c>
      <c r="B1101" s="39" t="s">
        <v>215</v>
      </c>
      <c r="C1101" s="29" t="s">
        <v>62</v>
      </c>
      <c r="D1101" s="33">
        <v>3</v>
      </c>
      <c r="E1101" s="253"/>
      <c r="F1101" s="85">
        <f t="shared" si="71"/>
        <v>0</v>
      </c>
      <c r="G1101" s="2"/>
      <c r="H1101" s="2"/>
    </row>
    <row r="1102" spans="1:8" ht="15.95" customHeight="1" x14ac:dyDescent="0.15">
      <c r="A1102" s="91">
        <f>1+COUNT(A$63:A1101)</f>
        <v>844</v>
      </c>
      <c r="B1102" s="39" t="s">
        <v>216</v>
      </c>
      <c r="C1102" s="29" t="s">
        <v>62</v>
      </c>
      <c r="D1102" s="33">
        <v>4</v>
      </c>
      <c r="E1102" s="253"/>
      <c r="F1102" s="85">
        <f t="shared" si="71"/>
        <v>0</v>
      </c>
      <c r="G1102" s="2"/>
      <c r="H1102" s="2"/>
    </row>
    <row r="1103" spans="1:8" ht="15.95" customHeight="1" x14ac:dyDescent="0.15">
      <c r="A1103" s="91">
        <f>1+COUNT(A$63:A1102)</f>
        <v>845</v>
      </c>
      <c r="B1103" s="39" t="s">
        <v>217</v>
      </c>
      <c r="C1103" s="29" t="s">
        <v>62</v>
      </c>
      <c r="D1103" s="33">
        <v>4</v>
      </c>
      <c r="E1103" s="253"/>
      <c r="F1103" s="85">
        <f t="shared" si="71"/>
        <v>0</v>
      </c>
      <c r="G1103" s="2"/>
      <c r="H1103" s="2"/>
    </row>
    <row r="1104" spans="1:8" ht="15.95" customHeight="1" x14ac:dyDescent="0.15">
      <c r="A1104" s="91">
        <f>1+COUNT(A$63:A1103)</f>
        <v>846</v>
      </c>
      <c r="B1104" s="39" t="s">
        <v>218</v>
      </c>
      <c r="C1104" s="29" t="s">
        <v>62</v>
      </c>
      <c r="D1104" s="33">
        <v>3</v>
      </c>
      <c r="E1104" s="253"/>
      <c r="F1104" s="85">
        <f t="shared" si="71"/>
        <v>0</v>
      </c>
      <c r="G1104" s="2"/>
      <c r="H1104" s="2"/>
    </row>
    <row r="1105" spans="1:8" ht="15.95" customHeight="1" x14ac:dyDescent="0.15">
      <c r="A1105" s="91">
        <f>1+COUNT(A$63:A1104)</f>
        <v>847</v>
      </c>
      <c r="B1105" s="39" t="s">
        <v>219</v>
      </c>
      <c r="C1105" s="29" t="s">
        <v>62</v>
      </c>
      <c r="D1105" s="33">
        <v>2</v>
      </c>
      <c r="E1105" s="253"/>
      <c r="F1105" s="85">
        <f t="shared" si="71"/>
        <v>0</v>
      </c>
      <c r="G1105" s="2"/>
      <c r="H1105" s="2"/>
    </row>
    <row r="1106" spans="1:8" ht="15.95" customHeight="1" x14ac:dyDescent="0.15">
      <c r="A1106" s="91">
        <f>1+COUNT(A$63:A1105)</f>
        <v>848</v>
      </c>
      <c r="B1106" s="39" t="s">
        <v>220</v>
      </c>
      <c r="C1106" s="29" t="s">
        <v>62</v>
      </c>
      <c r="D1106" s="33">
        <v>1</v>
      </c>
      <c r="E1106" s="253"/>
      <c r="F1106" s="85">
        <f t="shared" si="71"/>
        <v>0</v>
      </c>
      <c r="G1106" s="2"/>
      <c r="H1106" s="2"/>
    </row>
    <row r="1107" spans="1:8" ht="15.95" customHeight="1" x14ac:dyDescent="0.15">
      <c r="A1107" s="91">
        <f>1+COUNT(A$63:A1106)</f>
        <v>849</v>
      </c>
      <c r="B1107" s="39" t="s">
        <v>221</v>
      </c>
      <c r="C1107" s="29" t="s">
        <v>62</v>
      </c>
      <c r="D1107" s="33">
        <v>3</v>
      </c>
      <c r="E1107" s="253"/>
      <c r="F1107" s="85">
        <f t="shared" si="71"/>
        <v>0</v>
      </c>
      <c r="G1107" s="2"/>
      <c r="H1107" s="2"/>
    </row>
    <row r="1108" spans="1:8" ht="15.95" customHeight="1" x14ac:dyDescent="0.15">
      <c r="A1108" s="91">
        <f>1+COUNT(A$63:A1107)</f>
        <v>850</v>
      </c>
      <c r="B1108" s="39" t="s">
        <v>222</v>
      </c>
      <c r="C1108" s="29" t="s">
        <v>62</v>
      </c>
      <c r="D1108" s="33">
        <v>3</v>
      </c>
      <c r="E1108" s="253"/>
      <c r="F1108" s="85">
        <f t="shared" si="71"/>
        <v>0</v>
      </c>
      <c r="G1108" s="2"/>
      <c r="H1108" s="2"/>
    </row>
    <row r="1109" spans="1:8" ht="15.95" customHeight="1" x14ac:dyDescent="0.15">
      <c r="A1109" s="91">
        <f>1+COUNT(A$63:A1108)</f>
        <v>851</v>
      </c>
      <c r="B1109" s="39" t="s">
        <v>223</v>
      </c>
      <c r="C1109" s="29" t="s">
        <v>62</v>
      </c>
      <c r="D1109" s="33">
        <v>4</v>
      </c>
      <c r="E1109" s="253"/>
      <c r="F1109" s="85">
        <f t="shared" si="71"/>
        <v>0</v>
      </c>
      <c r="G1109" s="2"/>
      <c r="H1109" s="2"/>
    </row>
    <row r="1110" spans="1:8" ht="15.95" customHeight="1" x14ac:dyDescent="0.15">
      <c r="A1110" s="91">
        <f>1+COUNT(A$63:A1109)</f>
        <v>852</v>
      </c>
      <c r="B1110" s="39" t="s">
        <v>224</v>
      </c>
      <c r="C1110" s="29" t="s">
        <v>62</v>
      </c>
      <c r="D1110" s="33">
        <v>4</v>
      </c>
      <c r="E1110" s="253"/>
      <c r="F1110" s="85">
        <f t="shared" si="71"/>
        <v>0</v>
      </c>
      <c r="G1110" s="2"/>
      <c r="H1110" s="2"/>
    </row>
    <row r="1111" spans="1:8" ht="15.95" customHeight="1" x14ac:dyDescent="0.15">
      <c r="A1111" s="91">
        <f>1+COUNT(A$63:A1110)</f>
        <v>853</v>
      </c>
      <c r="B1111" s="39" t="s">
        <v>225</v>
      </c>
      <c r="C1111" s="29" t="s">
        <v>62</v>
      </c>
      <c r="D1111" s="33">
        <v>4</v>
      </c>
      <c r="E1111" s="253"/>
      <c r="F1111" s="85">
        <f t="shared" si="71"/>
        <v>0</v>
      </c>
      <c r="G1111" s="2"/>
      <c r="H1111" s="2"/>
    </row>
    <row r="1112" spans="1:8" ht="15.95" customHeight="1" x14ac:dyDescent="0.15">
      <c r="A1112" s="91">
        <f>1+COUNT(A$63:A1111)</f>
        <v>854</v>
      </c>
      <c r="B1112" s="39" t="s">
        <v>226</v>
      </c>
      <c r="C1112" s="29" t="s">
        <v>62</v>
      </c>
      <c r="D1112" s="33">
        <v>2</v>
      </c>
      <c r="E1112" s="253"/>
      <c r="F1112" s="85">
        <f t="shared" si="71"/>
        <v>0</v>
      </c>
      <c r="G1112" s="2"/>
      <c r="H1112" s="2"/>
    </row>
    <row r="1113" spans="1:8" ht="15.95" customHeight="1" x14ac:dyDescent="0.15">
      <c r="A1113" s="91">
        <f>1+COUNT(A$63:A1112)</f>
        <v>855</v>
      </c>
      <c r="B1113" s="39" t="s">
        <v>227</v>
      </c>
      <c r="C1113" s="29" t="s">
        <v>62</v>
      </c>
      <c r="D1113" s="33">
        <v>3</v>
      </c>
      <c r="E1113" s="253"/>
      <c r="F1113" s="85">
        <f t="shared" si="71"/>
        <v>0</v>
      </c>
      <c r="G1113" s="2"/>
      <c r="H1113" s="2"/>
    </row>
    <row r="1114" spans="1:8" ht="15.95" customHeight="1" x14ac:dyDescent="0.15">
      <c r="A1114" s="91">
        <f>1+COUNT(A$63:A1113)</f>
        <v>856</v>
      </c>
      <c r="B1114" s="39" t="s">
        <v>228</v>
      </c>
      <c r="C1114" s="29" t="s">
        <v>62</v>
      </c>
      <c r="D1114" s="33">
        <v>3</v>
      </c>
      <c r="E1114" s="253"/>
      <c r="F1114" s="85">
        <f t="shared" si="71"/>
        <v>0</v>
      </c>
      <c r="G1114" s="2"/>
      <c r="H1114" s="2"/>
    </row>
    <row r="1115" spans="1:8" ht="15.95" customHeight="1" x14ac:dyDescent="0.15">
      <c r="A1115" s="91">
        <f>1+COUNT(A$63:A1114)</f>
        <v>857</v>
      </c>
      <c r="B1115" s="39" t="s">
        <v>229</v>
      </c>
      <c r="C1115" s="29" t="s">
        <v>62</v>
      </c>
      <c r="D1115" s="33">
        <v>4</v>
      </c>
      <c r="E1115" s="253"/>
      <c r="F1115" s="85">
        <f t="shared" si="71"/>
        <v>0</v>
      </c>
      <c r="G1115" s="2"/>
      <c r="H1115" s="2"/>
    </row>
    <row r="1116" spans="1:8" ht="15.95" customHeight="1" x14ac:dyDescent="0.15">
      <c r="A1116" s="91">
        <f>1+COUNT(A$63:A1115)</f>
        <v>858</v>
      </c>
      <c r="B1116" s="39" t="s">
        <v>230</v>
      </c>
      <c r="C1116" s="29" t="s">
        <v>62</v>
      </c>
      <c r="D1116" s="33">
        <v>4</v>
      </c>
      <c r="E1116" s="253"/>
      <c r="F1116" s="85">
        <f t="shared" si="71"/>
        <v>0</v>
      </c>
      <c r="G1116" s="2"/>
      <c r="H1116" s="2"/>
    </row>
    <row r="1117" spans="1:8" ht="15.95" customHeight="1" x14ac:dyDescent="0.15">
      <c r="A1117" s="91">
        <f>1+COUNT(A$63:A1116)</f>
        <v>859</v>
      </c>
      <c r="B1117" s="39" t="s">
        <v>231</v>
      </c>
      <c r="C1117" s="29" t="s">
        <v>62</v>
      </c>
      <c r="D1117" s="33">
        <v>4</v>
      </c>
      <c r="E1117" s="253"/>
      <c r="F1117" s="85">
        <f t="shared" si="71"/>
        <v>0</v>
      </c>
      <c r="G1117" s="2"/>
      <c r="H1117" s="2"/>
    </row>
    <row r="1118" spans="1:8" ht="15.95" customHeight="1" x14ac:dyDescent="0.15">
      <c r="A1118" s="91">
        <f>1+COUNT(A$63:A1117)</f>
        <v>860</v>
      </c>
      <c r="B1118" s="39" t="s">
        <v>232</v>
      </c>
      <c r="C1118" s="29" t="s">
        <v>62</v>
      </c>
      <c r="D1118" s="33">
        <v>2</v>
      </c>
      <c r="E1118" s="253"/>
      <c r="F1118" s="85">
        <f t="shared" si="71"/>
        <v>0</v>
      </c>
      <c r="G1118" s="2"/>
      <c r="H1118" s="2"/>
    </row>
    <row r="1119" spans="1:8" ht="15.95" customHeight="1" x14ac:dyDescent="0.15">
      <c r="A1119" s="91">
        <f>1+COUNT(A$63:A1118)</f>
        <v>861</v>
      </c>
      <c r="B1119" s="39" t="s">
        <v>233</v>
      </c>
      <c r="C1119" s="29" t="s">
        <v>62</v>
      </c>
      <c r="D1119" s="33">
        <v>3</v>
      </c>
      <c r="E1119" s="253"/>
      <c r="F1119" s="85">
        <f t="shared" si="71"/>
        <v>0</v>
      </c>
      <c r="G1119" s="2"/>
      <c r="H1119" s="2"/>
    </row>
    <row r="1120" spans="1:8" ht="15.95" customHeight="1" x14ac:dyDescent="0.15">
      <c r="A1120" s="91">
        <f>1+COUNT(A$63:A1119)</f>
        <v>862</v>
      </c>
      <c r="B1120" s="39" t="s">
        <v>234</v>
      </c>
      <c r="C1120" s="29" t="s">
        <v>62</v>
      </c>
      <c r="D1120" s="33">
        <v>3</v>
      </c>
      <c r="E1120" s="253"/>
      <c r="F1120" s="85">
        <f t="shared" si="71"/>
        <v>0</v>
      </c>
      <c r="G1120" s="2"/>
      <c r="H1120" s="2"/>
    </row>
    <row r="1121" spans="1:8" ht="15.95" customHeight="1" x14ac:dyDescent="0.15">
      <c r="A1121" s="91">
        <f>1+COUNT(A$63:A1120)</f>
        <v>863</v>
      </c>
      <c r="B1121" s="39" t="s">
        <v>235</v>
      </c>
      <c r="C1121" s="29" t="s">
        <v>62</v>
      </c>
      <c r="D1121" s="33">
        <v>4</v>
      </c>
      <c r="E1121" s="253"/>
      <c r="F1121" s="85">
        <f t="shared" si="71"/>
        <v>0</v>
      </c>
      <c r="G1121" s="2"/>
      <c r="H1121" s="2"/>
    </row>
    <row r="1122" spans="1:8" ht="15.95" customHeight="1" x14ac:dyDescent="0.15">
      <c r="A1122" s="91">
        <f>1+COUNT(A$63:A1121)</f>
        <v>864</v>
      </c>
      <c r="B1122" s="39" t="s">
        <v>236</v>
      </c>
      <c r="C1122" s="29" t="s">
        <v>62</v>
      </c>
      <c r="D1122" s="33">
        <v>4</v>
      </c>
      <c r="E1122" s="253"/>
      <c r="F1122" s="85">
        <f t="shared" si="71"/>
        <v>0</v>
      </c>
      <c r="G1122" s="2"/>
      <c r="H1122" s="2"/>
    </row>
    <row r="1123" spans="1:8" ht="15.95" customHeight="1" x14ac:dyDescent="0.15">
      <c r="A1123" s="91">
        <f>1+COUNT(A$63:A1122)</f>
        <v>865</v>
      </c>
      <c r="B1123" s="39" t="s">
        <v>237</v>
      </c>
      <c r="C1123" s="29" t="s">
        <v>62</v>
      </c>
      <c r="D1123" s="33">
        <v>4</v>
      </c>
      <c r="E1123" s="253"/>
      <c r="F1123" s="85">
        <f t="shared" si="71"/>
        <v>0</v>
      </c>
      <c r="G1123" s="2"/>
      <c r="H1123" s="2"/>
    </row>
    <row r="1124" spans="1:8" ht="15.95" customHeight="1" x14ac:dyDescent="0.15">
      <c r="A1124" s="91">
        <f>1+COUNT(A$63:A1123)</f>
        <v>866</v>
      </c>
      <c r="B1124" s="39" t="s">
        <v>238</v>
      </c>
      <c r="C1124" s="29" t="s">
        <v>62</v>
      </c>
      <c r="D1124" s="33">
        <v>2</v>
      </c>
      <c r="E1124" s="253"/>
      <c r="F1124" s="85">
        <f t="shared" si="71"/>
        <v>0</v>
      </c>
      <c r="G1124" s="2"/>
      <c r="H1124" s="2"/>
    </row>
    <row r="1125" spans="1:8" ht="15.95" customHeight="1" x14ac:dyDescent="0.15">
      <c r="A1125" s="91">
        <f>1+COUNT(A$63:A1124)</f>
        <v>867</v>
      </c>
      <c r="B1125" s="39" t="s">
        <v>239</v>
      </c>
      <c r="C1125" s="29" t="s">
        <v>62</v>
      </c>
      <c r="D1125" s="33">
        <v>4</v>
      </c>
      <c r="E1125" s="253"/>
      <c r="F1125" s="85">
        <f t="shared" si="71"/>
        <v>0</v>
      </c>
      <c r="G1125" s="2"/>
      <c r="H1125" s="2"/>
    </row>
    <row r="1126" spans="1:8" ht="15.95" customHeight="1" x14ac:dyDescent="0.15">
      <c r="A1126" s="91">
        <f>1+COUNT(A$63:A1125)</f>
        <v>868</v>
      </c>
      <c r="B1126" s="39" t="s">
        <v>240</v>
      </c>
      <c r="C1126" s="29" t="s">
        <v>62</v>
      </c>
      <c r="D1126" s="33">
        <v>9</v>
      </c>
      <c r="E1126" s="253"/>
      <c r="F1126" s="85">
        <f t="shared" ref="F1126:F1136" si="72">ROUND(D1126*ROUND(E1126,2),2)</f>
        <v>0</v>
      </c>
      <c r="G1126" s="2"/>
      <c r="H1126" s="2"/>
    </row>
    <row r="1127" spans="1:8" ht="15.95" customHeight="1" x14ac:dyDescent="0.15">
      <c r="A1127" s="91">
        <f>1+COUNT(A$63:A1126)</f>
        <v>869</v>
      </c>
      <c r="B1127" s="39" t="s">
        <v>241</v>
      </c>
      <c r="C1127" s="29" t="s">
        <v>62</v>
      </c>
      <c r="D1127" s="33">
        <v>9</v>
      </c>
      <c r="E1127" s="253"/>
      <c r="F1127" s="85">
        <f t="shared" si="72"/>
        <v>0</v>
      </c>
      <c r="G1127" s="2"/>
      <c r="H1127" s="2"/>
    </row>
    <row r="1128" spans="1:8" ht="15.95" customHeight="1" x14ac:dyDescent="0.15">
      <c r="A1128" s="91">
        <f>1+COUNT(A$63:A1127)</f>
        <v>870</v>
      </c>
      <c r="B1128" s="39" t="s">
        <v>242</v>
      </c>
      <c r="C1128" s="29" t="s">
        <v>62</v>
      </c>
      <c r="D1128" s="33">
        <v>8</v>
      </c>
      <c r="E1128" s="253"/>
      <c r="F1128" s="85">
        <f t="shared" si="72"/>
        <v>0</v>
      </c>
      <c r="G1128" s="2"/>
      <c r="H1128" s="2"/>
    </row>
    <row r="1129" spans="1:8" ht="15.95" customHeight="1" x14ac:dyDescent="0.15">
      <c r="A1129" s="91">
        <f>1+COUNT(A$63:A1128)</f>
        <v>871</v>
      </c>
      <c r="B1129" s="204" t="s">
        <v>242</v>
      </c>
      <c r="C1129" s="200" t="s">
        <v>62</v>
      </c>
      <c r="D1129" s="201">
        <v>5</v>
      </c>
      <c r="E1129" s="253"/>
      <c r="F1129" s="85">
        <f t="shared" si="72"/>
        <v>0</v>
      </c>
      <c r="G1129" s="142"/>
      <c r="H1129" s="142"/>
    </row>
    <row r="1130" spans="1:8" ht="15.95" customHeight="1" x14ac:dyDescent="0.15">
      <c r="A1130" s="91">
        <f>1+COUNT(A$63:A1129)</f>
        <v>872</v>
      </c>
      <c r="B1130" s="39" t="s">
        <v>243</v>
      </c>
      <c r="C1130" s="29" t="s">
        <v>62</v>
      </c>
      <c r="D1130" s="33">
        <v>2</v>
      </c>
      <c r="E1130" s="253"/>
      <c r="F1130" s="85">
        <f t="shared" si="72"/>
        <v>0</v>
      </c>
      <c r="G1130" s="2"/>
      <c r="H1130" s="2"/>
    </row>
    <row r="1131" spans="1:8" ht="15.95" customHeight="1" x14ac:dyDescent="0.15">
      <c r="A1131" s="91">
        <f>1+COUNT(A$63:A1130)</f>
        <v>873</v>
      </c>
      <c r="B1131" s="39" t="s">
        <v>244</v>
      </c>
      <c r="C1131" s="29" t="s">
        <v>62</v>
      </c>
      <c r="D1131" s="33">
        <v>1</v>
      </c>
      <c r="E1131" s="253"/>
      <c r="F1131" s="85">
        <f t="shared" si="72"/>
        <v>0</v>
      </c>
      <c r="G1131" s="2"/>
      <c r="H1131" s="2"/>
    </row>
    <row r="1132" spans="1:8" ht="15.95" customHeight="1" x14ac:dyDescent="0.15">
      <c r="A1132" s="91">
        <f>1+COUNT(A$63:A1131)</f>
        <v>874</v>
      </c>
      <c r="B1132" s="206" t="s">
        <v>245</v>
      </c>
      <c r="C1132" s="198" t="s">
        <v>62</v>
      </c>
      <c r="D1132" s="207">
        <v>1</v>
      </c>
      <c r="E1132" s="253"/>
      <c r="F1132" s="85">
        <f t="shared" si="72"/>
        <v>0</v>
      </c>
      <c r="G1132" s="208"/>
      <c r="H1132" s="208"/>
    </row>
    <row r="1133" spans="1:8" ht="15.95" customHeight="1" x14ac:dyDescent="0.15">
      <c r="A1133" s="91">
        <f>1+COUNT(A$63:A1132)</f>
        <v>875</v>
      </c>
      <c r="B1133" s="204" t="s">
        <v>246</v>
      </c>
      <c r="C1133" s="200" t="s">
        <v>62</v>
      </c>
      <c r="D1133" s="201">
        <v>1</v>
      </c>
      <c r="E1133" s="253"/>
      <c r="F1133" s="85">
        <f t="shared" si="72"/>
        <v>0</v>
      </c>
      <c r="G1133" s="142"/>
      <c r="H1133" s="142"/>
    </row>
    <row r="1134" spans="1:8" ht="15.95" customHeight="1" x14ac:dyDescent="0.15">
      <c r="A1134" s="91">
        <f>1+COUNT(A$63:A1133)</f>
        <v>876</v>
      </c>
      <c r="B1134" s="204" t="s">
        <v>247</v>
      </c>
      <c r="C1134" s="200" t="s">
        <v>62</v>
      </c>
      <c r="D1134" s="201">
        <v>1</v>
      </c>
      <c r="E1134" s="253"/>
      <c r="F1134" s="85">
        <f t="shared" si="72"/>
        <v>0</v>
      </c>
      <c r="G1134" s="142"/>
      <c r="H1134" s="142"/>
    </row>
    <row r="1135" spans="1:8" ht="15.95" customHeight="1" x14ac:dyDescent="0.15">
      <c r="A1135" s="91">
        <f>1+COUNT(A$63:A1134)</f>
        <v>877</v>
      </c>
      <c r="B1135" s="204" t="s">
        <v>248</v>
      </c>
      <c r="C1135" s="200" t="s">
        <v>62</v>
      </c>
      <c r="D1135" s="201">
        <v>1</v>
      </c>
      <c r="E1135" s="253"/>
      <c r="F1135" s="85">
        <f t="shared" si="72"/>
        <v>0</v>
      </c>
      <c r="G1135" s="142"/>
      <c r="H1135" s="142"/>
    </row>
    <row r="1136" spans="1:8" ht="15.95" customHeight="1" thickBot="1" x14ac:dyDescent="0.2">
      <c r="A1136" s="91">
        <f>1+COUNT(A$63:A1135)</f>
        <v>878</v>
      </c>
      <c r="B1136" s="204" t="s">
        <v>249</v>
      </c>
      <c r="C1136" s="200" t="s">
        <v>62</v>
      </c>
      <c r="D1136" s="201">
        <v>1</v>
      </c>
      <c r="E1136" s="253"/>
      <c r="F1136" s="85">
        <f t="shared" si="72"/>
        <v>0</v>
      </c>
      <c r="G1136" s="2"/>
      <c r="H1136" s="2"/>
    </row>
    <row r="1137" spans="1:8" ht="15.95" customHeight="1" thickBot="1" x14ac:dyDescent="0.2">
      <c r="B1137" s="170" t="s">
        <v>250</v>
      </c>
      <c r="C1137" s="183"/>
      <c r="D1137" s="183"/>
      <c r="E1137" s="233"/>
      <c r="F1137" s="30">
        <f>SUM(F1062:F1136)</f>
        <v>0</v>
      </c>
      <c r="G1137" s="126"/>
      <c r="H1137" s="126"/>
    </row>
    <row r="1138" spans="1:8" ht="14.45" customHeight="1" x14ac:dyDescent="0.15">
      <c r="B1138" s="120" t="s">
        <v>251</v>
      </c>
      <c r="C1138" s="120"/>
      <c r="D1138" s="120"/>
      <c r="E1138" s="239"/>
      <c r="F1138" s="239"/>
      <c r="G1138" s="120"/>
      <c r="H1138" s="120"/>
    </row>
    <row r="1139" spans="1:8" ht="15.95" customHeight="1" x14ac:dyDescent="0.15">
      <c r="B1139" s="126" t="s">
        <v>252</v>
      </c>
    </row>
    <row r="1140" spans="1:8" ht="15.6" customHeight="1" x14ac:dyDescent="0.15"/>
    <row r="1141" spans="1:8" ht="15.6" customHeight="1" x14ac:dyDescent="0.15">
      <c r="A1141" s="38" t="s">
        <v>253</v>
      </c>
      <c r="B1141" s="31" t="s">
        <v>254</v>
      </c>
      <c r="C1141" s="19"/>
      <c r="D1141" s="19"/>
      <c r="E1141" s="306"/>
      <c r="F1141" s="12"/>
      <c r="G1141" s="13"/>
      <c r="H1141" s="13"/>
    </row>
    <row r="1142" spans="1:8" ht="13.5" customHeight="1" x14ac:dyDescent="0.15">
      <c r="A1142" s="193" t="s">
        <v>53</v>
      </c>
      <c r="B1142" s="175" t="s">
        <v>54</v>
      </c>
      <c r="C1142" s="192" t="s">
        <v>55</v>
      </c>
      <c r="D1142" s="203" t="s">
        <v>56</v>
      </c>
      <c r="E1142" s="240" t="s">
        <v>57</v>
      </c>
      <c r="F1142" s="178" t="s">
        <v>58</v>
      </c>
      <c r="G1142" s="178" t="s">
        <v>59</v>
      </c>
      <c r="H1142" s="178" t="s">
        <v>60</v>
      </c>
    </row>
    <row r="1143" spans="1:8" ht="15.95" customHeight="1" x14ac:dyDescent="0.15">
      <c r="A1143" s="91">
        <f>1+COUNT(A$63:A1142)</f>
        <v>879</v>
      </c>
      <c r="B1143" s="40" t="s">
        <v>255</v>
      </c>
      <c r="C1143" s="29" t="s">
        <v>62</v>
      </c>
      <c r="D1143" s="33">
        <v>4</v>
      </c>
      <c r="E1143" s="253"/>
      <c r="F1143" s="85">
        <f t="shared" ref="F1143:F1196" si="73">ROUND(D1143*ROUND(E1143,2),2)</f>
        <v>0</v>
      </c>
      <c r="G1143" s="2"/>
      <c r="H1143" s="2"/>
    </row>
    <row r="1144" spans="1:8" ht="15.95" customHeight="1" x14ac:dyDescent="0.15">
      <c r="A1144" s="91">
        <f>1+COUNT(A$63:A1143)</f>
        <v>880</v>
      </c>
      <c r="B1144" s="40" t="s">
        <v>256</v>
      </c>
      <c r="C1144" s="29" t="s">
        <v>62</v>
      </c>
      <c r="D1144" s="33">
        <v>4</v>
      </c>
      <c r="E1144" s="253"/>
      <c r="F1144" s="85">
        <f t="shared" si="73"/>
        <v>0</v>
      </c>
      <c r="G1144" s="2"/>
      <c r="H1144" s="2"/>
    </row>
    <row r="1145" spans="1:8" ht="15.95" customHeight="1" x14ac:dyDescent="0.15">
      <c r="A1145" s="91">
        <f>1+COUNT(A$63:A1144)</f>
        <v>881</v>
      </c>
      <c r="B1145" s="40" t="s">
        <v>257</v>
      </c>
      <c r="C1145" s="29" t="s">
        <v>62</v>
      </c>
      <c r="D1145" s="33">
        <v>10</v>
      </c>
      <c r="E1145" s="253"/>
      <c r="F1145" s="85">
        <f t="shared" si="73"/>
        <v>0</v>
      </c>
      <c r="G1145" s="2"/>
      <c r="H1145" s="2"/>
    </row>
    <row r="1146" spans="1:8" ht="15.95" customHeight="1" x14ac:dyDescent="0.15">
      <c r="A1146" s="91">
        <f>1+COUNT(A$63:A1145)</f>
        <v>882</v>
      </c>
      <c r="B1146" s="40" t="s">
        <v>258</v>
      </c>
      <c r="C1146" s="29" t="s">
        <v>62</v>
      </c>
      <c r="D1146" s="33">
        <v>10</v>
      </c>
      <c r="E1146" s="253"/>
      <c r="F1146" s="85">
        <f t="shared" si="73"/>
        <v>0</v>
      </c>
      <c r="G1146" s="2"/>
      <c r="H1146" s="2"/>
    </row>
    <row r="1147" spans="1:8" ht="15.95" customHeight="1" x14ac:dyDescent="0.15">
      <c r="A1147" s="91">
        <f>1+COUNT(A$63:A1146)</f>
        <v>883</v>
      </c>
      <c r="B1147" s="40" t="s">
        <v>259</v>
      </c>
      <c r="C1147" s="29" t="s">
        <v>62</v>
      </c>
      <c r="D1147" s="33">
        <v>10</v>
      </c>
      <c r="E1147" s="253"/>
      <c r="F1147" s="85">
        <f t="shared" si="73"/>
        <v>0</v>
      </c>
      <c r="G1147" s="2"/>
      <c r="H1147" s="2"/>
    </row>
    <row r="1148" spans="1:8" ht="15.95" customHeight="1" x14ac:dyDescent="0.15">
      <c r="A1148" s="91">
        <f>1+COUNT(A$63:A1147)</f>
        <v>884</v>
      </c>
      <c r="B1148" s="40" t="s">
        <v>260</v>
      </c>
      <c r="C1148" s="29" t="s">
        <v>62</v>
      </c>
      <c r="D1148" s="33">
        <v>80</v>
      </c>
      <c r="E1148" s="253"/>
      <c r="F1148" s="85">
        <f t="shared" si="73"/>
        <v>0</v>
      </c>
      <c r="G1148" s="2"/>
      <c r="H1148" s="2"/>
    </row>
    <row r="1149" spans="1:8" ht="15.95" customHeight="1" x14ac:dyDescent="0.15">
      <c r="A1149" s="91">
        <f>1+COUNT(A$63:A1148)</f>
        <v>885</v>
      </c>
      <c r="B1149" s="40" t="s">
        <v>261</v>
      </c>
      <c r="C1149" s="29" t="s">
        <v>62</v>
      </c>
      <c r="D1149" s="33">
        <v>10</v>
      </c>
      <c r="E1149" s="253"/>
      <c r="F1149" s="85">
        <f t="shared" si="73"/>
        <v>0</v>
      </c>
      <c r="G1149" s="2"/>
      <c r="H1149" s="2"/>
    </row>
    <row r="1150" spans="1:8" ht="15.95" customHeight="1" x14ac:dyDescent="0.15">
      <c r="A1150" s="91">
        <f>1+COUNT(A$63:A1149)</f>
        <v>886</v>
      </c>
      <c r="B1150" s="40" t="s">
        <v>262</v>
      </c>
      <c r="C1150" s="29" t="s">
        <v>62</v>
      </c>
      <c r="D1150" s="33">
        <v>20</v>
      </c>
      <c r="E1150" s="253"/>
      <c r="F1150" s="85">
        <f t="shared" si="73"/>
        <v>0</v>
      </c>
      <c r="G1150" s="2"/>
      <c r="H1150" s="2"/>
    </row>
    <row r="1151" spans="1:8" ht="15.95" customHeight="1" x14ac:dyDescent="0.15">
      <c r="A1151" s="91">
        <f>1+COUNT(A$63:A1150)</f>
        <v>887</v>
      </c>
      <c r="B1151" s="40" t="s">
        <v>263</v>
      </c>
      <c r="C1151" s="29" t="s">
        <v>62</v>
      </c>
      <c r="D1151" s="33">
        <v>10</v>
      </c>
      <c r="E1151" s="253"/>
      <c r="F1151" s="85">
        <f t="shared" si="73"/>
        <v>0</v>
      </c>
      <c r="G1151" s="2"/>
      <c r="H1151" s="2"/>
    </row>
    <row r="1152" spans="1:8" ht="15.95" customHeight="1" x14ac:dyDescent="0.15">
      <c r="A1152" s="91">
        <f>1+COUNT(A$63:A1151)</f>
        <v>888</v>
      </c>
      <c r="B1152" s="40" t="s">
        <v>264</v>
      </c>
      <c r="C1152" s="29" t="s">
        <v>62</v>
      </c>
      <c r="D1152" s="33">
        <v>10</v>
      </c>
      <c r="E1152" s="253"/>
      <c r="F1152" s="85">
        <f t="shared" si="73"/>
        <v>0</v>
      </c>
      <c r="G1152" s="2"/>
      <c r="H1152" s="2"/>
    </row>
    <row r="1153" spans="1:1010" ht="15.95" customHeight="1" x14ac:dyDescent="0.15">
      <c r="A1153" s="91">
        <f>1+COUNT(A$63:A1152)</f>
        <v>889</v>
      </c>
      <c r="B1153" s="315" t="s">
        <v>1711</v>
      </c>
      <c r="C1153" s="185" t="s">
        <v>62</v>
      </c>
      <c r="D1153" s="196">
        <v>10</v>
      </c>
      <c r="E1153" s="253"/>
      <c r="F1153" s="85">
        <f t="shared" si="73"/>
        <v>0</v>
      </c>
      <c r="G1153" s="141"/>
      <c r="H1153" s="141"/>
    </row>
    <row r="1154" spans="1:1010" ht="15.95" customHeight="1" x14ac:dyDescent="0.15">
      <c r="A1154" s="91">
        <f>1+COUNT(A$63:A1153)</f>
        <v>890</v>
      </c>
      <c r="B1154" s="40" t="s">
        <v>265</v>
      </c>
      <c r="C1154" s="29" t="s">
        <v>62</v>
      </c>
      <c r="D1154" s="33">
        <v>20</v>
      </c>
      <c r="E1154" s="253"/>
      <c r="F1154" s="85">
        <f t="shared" si="73"/>
        <v>0</v>
      </c>
      <c r="G1154" s="2"/>
      <c r="H1154" s="2"/>
    </row>
    <row r="1155" spans="1:1010" ht="15.95" customHeight="1" x14ac:dyDescent="0.15">
      <c r="A1155" s="91">
        <f>1+COUNT(A$63:A1154)</f>
        <v>891</v>
      </c>
      <c r="B1155" s="40" t="s">
        <v>266</v>
      </c>
      <c r="C1155" s="29" t="s">
        <v>62</v>
      </c>
      <c r="D1155" s="33">
        <v>2</v>
      </c>
      <c r="E1155" s="253"/>
      <c r="F1155" s="85">
        <f t="shared" si="73"/>
        <v>0</v>
      </c>
      <c r="G1155" s="2"/>
      <c r="H1155" s="2"/>
    </row>
    <row r="1156" spans="1:1010" ht="15.95" customHeight="1" x14ac:dyDescent="0.15">
      <c r="A1156" s="91">
        <f>1+COUNT(A$63:A1155)</f>
        <v>892</v>
      </c>
      <c r="B1156" s="40" t="s">
        <v>267</v>
      </c>
      <c r="C1156" s="29" t="s">
        <v>62</v>
      </c>
      <c r="D1156" s="33">
        <v>6</v>
      </c>
      <c r="E1156" s="253"/>
      <c r="F1156" s="85">
        <f t="shared" si="73"/>
        <v>0</v>
      </c>
      <c r="G1156" s="2"/>
      <c r="H1156" s="2"/>
    </row>
    <row r="1157" spans="1:1010" ht="15.95" customHeight="1" x14ac:dyDescent="0.15">
      <c r="A1157" s="91">
        <f>1+COUNT(A$63:A1156)</f>
        <v>893</v>
      </c>
      <c r="B1157" s="40" t="s">
        <v>1728</v>
      </c>
      <c r="C1157" s="29" t="s">
        <v>62</v>
      </c>
      <c r="D1157" s="33">
        <v>40</v>
      </c>
      <c r="E1157" s="253"/>
      <c r="F1157" s="85">
        <f t="shared" ref="F1157" si="74">ROUND(D1157*ROUND(E1157,2),2)</f>
        <v>0</v>
      </c>
      <c r="G1157" s="2"/>
      <c r="H1157" s="2"/>
    </row>
    <row r="1158" spans="1:1010" ht="15.95" customHeight="1" x14ac:dyDescent="0.15">
      <c r="A1158" s="91">
        <f>1+COUNT(A$63:A1157)</f>
        <v>894</v>
      </c>
      <c r="B1158" s="40" t="s">
        <v>268</v>
      </c>
      <c r="C1158" s="29" t="s">
        <v>62</v>
      </c>
      <c r="D1158" s="33">
        <v>380</v>
      </c>
      <c r="E1158" s="253"/>
      <c r="F1158" s="85">
        <f t="shared" si="73"/>
        <v>0</v>
      </c>
      <c r="G1158" s="2"/>
      <c r="H1158" s="2"/>
    </row>
    <row r="1159" spans="1:1010" customFormat="1" ht="15.95" customHeight="1" x14ac:dyDescent="0.2">
      <c r="A1159" s="91">
        <f>1+COUNT(A$63:A1158)</f>
        <v>895</v>
      </c>
      <c r="B1159" s="315" t="s">
        <v>1712</v>
      </c>
      <c r="C1159" s="185" t="s">
        <v>62</v>
      </c>
      <c r="D1159" s="196">
        <v>4</v>
      </c>
      <c r="E1159" s="253"/>
      <c r="F1159" s="141">
        <f t="shared" si="73"/>
        <v>0</v>
      </c>
      <c r="G1159" s="141"/>
      <c r="H1159" s="141"/>
      <c r="I1159" s="125"/>
      <c r="J1159" s="125"/>
      <c r="K1159" s="125"/>
      <c r="L1159" s="125"/>
      <c r="M1159" s="125"/>
      <c r="N1159" s="125"/>
      <c r="O1159" s="125"/>
      <c r="P1159" s="125"/>
      <c r="Q1159" s="125"/>
      <c r="R1159" s="125"/>
      <c r="S1159" s="125"/>
      <c r="T1159" s="125"/>
      <c r="U1159" s="125"/>
      <c r="V1159" s="125"/>
      <c r="W1159" s="125"/>
      <c r="X1159" s="125"/>
      <c r="Y1159" s="125"/>
      <c r="Z1159" s="125"/>
      <c r="AA1159" s="125"/>
      <c r="AB1159" s="125"/>
      <c r="AC1159" s="125"/>
      <c r="AD1159" s="125"/>
      <c r="AE1159" s="125"/>
      <c r="AF1159" s="125"/>
      <c r="AG1159" s="125"/>
      <c r="AH1159" s="125"/>
      <c r="AI1159" s="125"/>
      <c r="AJ1159" s="125"/>
      <c r="AK1159" s="125"/>
      <c r="AL1159" s="125"/>
      <c r="AM1159" s="125"/>
      <c r="AN1159" s="125"/>
      <c r="AO1159" s="125"/>
      <c r="AP1159" s="125"/>
      <c r="AQ1159" s="125"/>
      <c r="AR1159" s="125"/>
      <c r="AS1159" s="125"/>
      <c r="AT1159" s="125"/>
      <c r="AU1159" s="125"/>
      <c r="AV1159" s="125"/>
      <c r="AW1159" s="125"/>
      <c r="AX1159" s="125"/>
      <c r="AY1159" s="125"/>
      <c r="AZ1159" s="125"/>
      <c r="BA1159" s="125"/>
      <c r="BB1159" s="125"/>
      <c r="BC1159" s="125"/>
      <c r="BD1159" s="125"/>
      <c r="BE1159" s="125"/>
      <c r="BF1159" s="125"/>
      <c r="BG1159" s="125"/>
      <c r="BH1159" s="125"/>
      <c r="BI1159" s="125"/>
      <c r="BJ1159" s="125"/>
      <c r="BK1159" s="125"/>
      <c r="BL1159" s="125"/>
      <c r="BM1159" s="125"/>
      <c r="BN1159" s="125"/>
      <c r="BO1159" s="125"/>
      <c r="BP1159" s="125"/>
      <c r="BQ1159" s="125"/>
      <c r="BR1159" s="125"/>
      <c r="BS1159" s="125"/>
      <c r="BT1159" s="125"/>
      <c r="BU1159" s="125"/>
      <c r="BV1159" s="125"/>
      <c r="BW1159" s="125"/>
      <c r="BX1159" s="125"/>
      <c r="BY1159" s="125"/>
      <c r="BZ1159" s="125"/>
      <c r="CA1159" s="125"/>
      <c r="CB1159" s="125"/>
      <c r="CC1159" s="125"/>
      <c r="CD1159" s="125"/>
      <c r="CE1159" s="125"/>
      <c r="CF1159" s="125"/>
      <c r="CG1159" s="125"/>
      <c r="CH1159" s="125"/>
      <c r="CI1159" s="125"/>
      <c r="CJ1159" s="125"/>
      <c r="CK1159" s="125"/>
      <c r="CL1159" s="125"/>
      <c r="CM1159" s="125"/>
      <c r="CN1159" s="125"/>
      <c r="CO1159" s="125"/>
      <c r="CP1159" s="125"/>
      <c r="CQ1159" s="125"/>
      <c r="CR1159" s="125"/>
      <c r="CS1159" s="125"/>
      <c r="CT1159" s="125"/>
      <c r="CU1159" s="125"/>
      <c r="CV1159" s="125"/>
      <c r="CW1159" s="125"/>
      <c r="CX1159" s="125"/>
      <c r="CY1159" s="125"/>
      <c r="CZ1159" s="125"/>
      <c r="DA1159" s="125"/>
      <c r="DB1159" s="125"/>
      <c r="DC1159" s="125"/>
      <c r="DD1159" s="125"/>
      <c r="DE1159" s="125"/>
      <c r="DF1159" s="125"/>
      <c r="DG1159" s="125"/>
      <c r="DH1159" s="125"/>
      <c r="DI1159" s="125"/>
      <c r="DJ1159" s="125"/>
      <c r="DK1159" s="125"/>
      <c r="DL1159" s="125"/>
      <c r="DM1159" s="125"/>
      <c r="DN1159" s="125"/>
      <c r="DO1159" s="125"/>
      <c r="DP1159" s="125"/>
      <c r="DQ1159" s="125"/>
      <c r="DR1159" s="125"/>
      <c r="DS1159" s="125"/>
      <c r="DT1159" s="125"/>
      <c r="DU1159" s="125"/>
      <c r="DV1159" s="125"/>
      <c r="DW1159" s="125"/>
      <c r="DX1159" s="125"/>
      <c r="DY1159" s="125"/>
      <c r="DZ1159" s="125"/>
      <c r="EA1159" s="125"/>
      <c r="EB1159" s="125"/>
      <c r="EC1159" s="125"/>
      <c r="ED1159" s="125"/>
      <c r="EE1159" s="125"/>
      <c r="EF1159" s="125"/>
      <c r="EG1159" s="125"/>
      <c r="EH1159" s="125"/>
      <c r="EI1159" s="125"/>
      <c r="EJ1159" s="125"/>
      <c r="EK1159" s="125"/>
      <c r="EL1159" s="125"/>
      <c r="EM1159" s="125"/>
      <c r="EN1159" s="125"/>
      <c r="EO1159" s="125"/>
      <c r="EP1159" s="125"/>
      <c r="EQ1159" s="125"/>
      <c r="ER1159" s="125"/>
      <c r="ES1159" s="125"/>
      <c r="ET1159" s="125"/>
      <c r="EU1159" s="125"/>
      <c r="EV1159" s="125"/>
      <c r="EW1159" s="125"/>
      <c r="EX1159" s="125"/>
      <c r="EY1159" s="125"/>
      <c r="EZ1159" s="125"/>
      <c r="FA1159" s="125"/>
      <c r="FB1159" s="125"/>
      <c r="FC1159" s="125"/>
      <c r="FD1159" s="125"/>
      <c r="FE1159" s="125"/>
      <c r="FF1159" s="125"/>
      <c r="FG1159" s="125"/>
      <c r="FH1159" s="125"/>
      <c r="FI1159" s="125"/>
      <c r="FJ1159" s="125"/>
      <c r="FK1159" s="125"/>
      <c r="FL1159" s="125"/>
      <c r="FM1159" s="125"/>
      <c r="FN1159" s="125"/>
      <c r="FO1159" s="125"/>
      <c r="FP1159" s="125"/>
      <c r="FQ1159" s="125"/>
      <c r="FR1159" s="125"/>
      <c r="FS1159" s="125"/>
      <c r="FT1159" s="125"/>
      <c r="FU1159" s="125"/>
      <c r="FV1159" s="125"/>
      <c r="FW1159" s="125"/>
      <c r="FX1159" s="125"/>
      <c r="FY1159" s="125"/>
      <c r="FZ1159" s="125"/>
      <c r="GA1159" s="125"/>
      <c r="GB1159" s="125"/>
      <c r="GC1159" s="125"/>
      <c r="GD1159" s="125"/>
      <c r="GE1159" s="125"/>
      <c r="GF1159" s="125"/>
      <c r="GG1159" s="125"/>
      <c r="GH1159" s="125"/>
      <c r="GI1159" s="125"/>
      <c r="GJ1159" s="125"/>
      <c r="GK1159" s="125"/>
      <c r="GL1159" s="125"/>
      <c r="GM1159" s="125"/>
      <c r="GN1159" s="125"/>
      <c r="GO1159" s="125"/>
      <c r="GP1159" s="125"/>
      <c r="GQ1159" s="125"/>
      <c r="GR1159" s="125"/>
      <c r="GS1159" s="125"/>
      <c r="GT1159" s="125"/>
      <c r="GU1159" s="125"/>
      <c r="GV1159" s="125"/>
      <c r="GW1159" s="125"/>
      <c r="GX1159" s="125"/>
      <c r="GY1159" s="125"/>
      <c r="GZ1159" s="125"/>
      <c r="HA1159" s="125"/>
      <c r="HB1159" s="125"/>
      <c r="HC1159" s="125"/>
      <c r="HD1159" s="125"/>
      <c r="HE1159" s="125"/>
      <c r="HF1159" s="125"/>
      <c r="HG1159" s="125"/>
      <c r="HH1159" s="125"/>
      <c r="HI1159" s="125"/>
      <c r="HJ1159" s="125"/>
      <c r="HK1159" s="125"/>
      <c r="HL1159" s="125"/>
      <c r="HM1159" s="125"/>
      <c r="HN1159" s="125"/>
      <c r="HO1159" s="125"/>
      <c r="HP1159" s="125"/>
      <c r="HQ1159" s="125"/>
      <c r="HR1159" s="125"/>
      <c r="HS1159" s="125"/>
      <c r="HT1159" s="125"/>
      <c r="HU1159" s="125"/>
      <c r="HV1159" s="125"/>
      <c r="HW1159" s="125"/>
      <c r="HX1159" s="125"/>
      <c r="HY1159" s="125"/>
      <c r="HZ1159" s="125"/>
      <c r="IA1159" s="125"/>
      <c r="IB1159" s="125"/>
      <c r="IC1159" s="125"/>
      <c r="ID1159" s="125"/>
      <c r="IE1159" s="125"/>
      <c r="IF1159" s="125"/>
      <c r="IG1159" s="125"/>
      <c r="IH1159" s="125"/>
      <c r="II1159" s="125"/>
      <c r="IJ1159" s="125"/>
      <c r="IK1159" s="125"/>
      <c r="IL1159" s="125"/>
      <c r="IM1159" s="125"/>
      <c r="IN1159" s="125"/>
      <c r="IO1159" s="125"/>
      <c r="IP1159" s="125"/>
      <c r="IQ1159" s="125"/>
      <c r="IR1159" s="125"/>
      <c r="IS1159" s="125"/>
      <c r="IT1159" s="125"/>
      <c r="IU1159" s="125"/>
      <c r="IV1159" s="125"/>
      <c r="IW1159" s="125"/>
      <c r="IX1159" s="125"/>
      <c r="IY1159" s="125"/>
      <c r="IZ1159" s="125"/>
      <c r="JA1159" s="125"/>
      <c r="JB1159" s="125"/>
      <c r="JC1159" s="125"/>
      <c r="JD1159" s="125"/>
      <c r="JE1159" s="125"/>
      <c r="JF1159" s="125"/>
      <c r="JG1159" s="125"/>
      <c r="JH1159" s="125"/>
      <c r="JI1159" s="125"/>
      <c r="JJ1159" s="125"/>
      <c r="JK1159" s="125"/>
      <c r="JL1159" s="125"/>
      <c r="JM1159" s="125"/>
      <c r="JN1159" s="125"/>
      <c r="JO1159" s="125"/>
      <c r="JP1159" s="125"/>
      <c r="JQ1159" s="125"/>
      <c r="JR1159" s="125"/>
      <c r="JS1159" s="125"/>
      <c r="JT1159" s="125"/>
      <c r="JU1159" s="125"/>
      <c r="JV1159" s="125"/>
      <c r="JW1159" s="125"/>
      <c r="JX1159" s="125"/>
      <c r="JY1159" s="125"/>
      <c r="JZ1159" s="125"/>
      <c r="KA1159" s="125"/>
      <c r="KB1159" s="125"/>
      <c r="KC1159" s="125"/>
      <c r="KD1159" s="125"/>
      <c r="KE1159" s="125"/>
      <c r="KF1159" s="125"/>
      <c r="KG1159" s="125"/>
      <c r="KH1159" s="125"/>
      <c r="KI1159" s="125"/>
      <c r="KJ1159" s="125"/>
      <c r="KK1159" s="125"/>
      <c r="KL1159" s="125"/>
      <c r="KM1159" s="125"/>
      <c r="KN1159" s="125"/>
      <c r="KO1159" s="125"/>
      <c r="KP1159" s="125"/>
      <c r="KQ1159" s="125"/>
      <c r="KR1159" s="125"/>
      <c r="KS1159" s="125"/>
      <c r="KT1159" s="125"/>
      <c r="KU1159" s="125"/>
      <c r="KV1159" s="125"/>
      <c r="KW1159" s="125"/>
      <c r="KX1159" s="125"/>
      <c r="KY1159" s="125"/>
      <c r="KZ1159" s="125"/>
      <c r="LA1159" s="125"/>
      <c r="LB1159" s="125"/>
      <c r="LC1159" s="125"/>
      <c r="LD1159" s="125"/>
      <c r="LE1159" s="125"/>
      <c r="LF1159" s="125"/>
      <c r="LG1159" s="125"/>
      <c r="LH1159" s="125"/>
      <c r="LI1159" s="125"/>
      <c r="LJ1159" s="125"/>
      <c r="LK1159" s="125"/>
      <c r="LL1159" s="125"/>
      <c r="LM1159" s="125"/>
      <c r="LN1159" s="125"/>
      <c r="LO1159" s="125"/>
      <c r="LP1159" s="125"/>
      <c r="LQ1159" s="125"/>
      <c r="LR1159" s="125"/>
      <c r="LS1159" s="125"/>
      <c r="LT1159" s="125"/>
      <c r="LU1159" s="125"/>
      <c r="LV1159" s="125"/>
      <c r="LW1159" s="125"/>
      <c r="LX1159" s="125"/>
      <c r="LY1159" s="125"/>
      <c r="LZ1159" s="125"/>
      <c r="MA1159" s="125"/>
      <c r="MB1159" s="125"/>
      <c r="MC1159" s="125"/>
      <c r="MD1159" s="125"/>
      <c r="ME1159" s="125"/>
      <c r="MF1159" s="125"/>
      <c r="MG1159" s="125"/>
      <c r="MH1159" s="125"/>
      <c r="MI1159" s="125"/>
      <c r="MJ1159" s="125"/>
      <c r="MK1159" s="125"/>
      <c r="ML1159" s="125"/>
      <c r="MM1159" s="125"/>
      <c r="MN1159" s="125"/>
      <c r="MO1159" s="125"/>
      <c r="MP1159" s="125"/>
      <c r="MQ1159" s="125"/>
      <c r="MR1159" s="125"/>
      <c r="MS1159" s="125"/>
      <c r="MT1159" s="125"/>
      <c r="MU1159" s="125"/>
      <c r="MV1159" s="125"/>
      <c r="MW1159" s="125"/>
      <c r="MX1159" s="125"/>
      <c r="MY1159" s="125"/>
      <c r="MZ1159" s="125"/>
      <c r="NA1159" s="125"/>
      <c r="NB1159" s="125"/>
      <c r="NC1159" s="125"/>
      <c r="ND1159" s="125"/>
      <c r="NE1159" s="125"/>
      <c r="NF1159" s="125"/>
      <c r="NG1159" s="125"/>
      <c r="NH1159" s="125"/>
      <c r="NI1159" s="125"/>
      <c r="NJ1159" s="125"/>
      <c r="NK1159" s="125"/>
      <c r="NL1159" s="125"/>
      <c r="NM1159" s="125"/>
      <c r="NN1159" s="125"/>
      <c r="NO1159" s="125"/>
      <c r="NP1159" s="125"/>
      <c r="NQ1159" s="125"/>
      <c r="NR1159" s="125"/>
      <c r="NS1159" s="125"/>
      <c r="NT1159" s="125"/>
      <c r="NU1159" s="125"/>
      <c r="NV1159" s="125"/>
      <c r="NW1159" s="125"/>
      <c r="NX1159" s="125"/>
      <c r="NY1159" s="125"/>
      <c r="NZ1159" s="125"/>
      <c r="OA1159" s="125"/>
      <c r="OB1159" s="125"/>
      <c r="OC1159" s="125"/>
      <c r="OD1159" s="125"/>
      <c r="OE1159" s="125"/>
      <c r="OF1159" s="125"/>
      <c r="OG1159" s="125"/>
      <c r="OH1159" s="125"/>
      <c r="OI1159" s="125"/>
      <c r="OJ1159" s="125"/>
      <c r="OK1159" s="125"/>
      <c r="OL1159" s="125"/>
      <c r="OM1159" s="125"/>
      <c r="ON1159" s="125"/>
      <c r="OO1159" s="125"/>
      <c r="OP1159" s="125"/>
      <c r="OQ1159" s="125"/>
      <c r="OR1159" s="125"/>
      <c r="OS1159" s="125"/>
      <c r="OT1159" s="125"/>
      <c r="OU1159" s="125"/>
      <c r="OV1159" s="125"/>
      <c r="OW1159" s="125"/>
      <c r="OX1159" s="125"/>
      <c r="OY1159" s="125"/>
      <c r="OZ1159" s="125"/>
      <c r="PA1159" s="125"/>
      <c r="PB1159" s="125"/>
      <c r="PC1159" s="125"/>
      <c r="PD1159" s="125"/>
      <c r="PE1159" s="125"/>
      <c r="PF1159" s="125"/>
      <c r="PG1159" s="125"/>
      <c r="PH1159" s="125"/>
      <c r="PI1159" s="125"/>
      <c r="PJ1159" s="125"/>
      <c r="PK1159" s="125"/>
      <c r="PL1159" s="125"/>
      <c r="PM1159" s="125"/>
      <c r="PN1159" s="125"/>
      <c r="PO1159" s="125"/>
      <c r="PP1159" s="125"/>
      <c r="PQ1159" s="125"/>
      <c r="PR1159" s="125"/>
      <c r="PS1159" s="125"/>
      <c r="PT1159" s="125"/>
      <c r="PU1159" s="125"/>
      <c r="PV1159" s="125"/>
      <c r="PW1159" s="125"/>
      <c r="PX1159" s="125"/>
      <c r="PY1159" s="125"/>
      <c r="PZ1159" s="125"/>
      <c r="QA1159" s="125"/>
      <c r="QB1159" s="125"/>
      <c r="QC1159" s="125"/>
      <c r="QD1159" s="125"/>
      <c r="QE1159" s="125"/>
      <c r="QF1159" s="125"/>
      <c r="QG1159" s="125"/>
      <c r="QH1159" s="125"/>
      <c r="QI1159" s="125"/>
      <c r="QJ1159" s="125"/>
      <c r="QK1159" s="125"/>
      <c r="QL1159" s="125"/>
      <c r="QM1159" s="125"/>
      <c r="QN1159" s="125"/>
      <c r="QO1159" s="125"/>
      <c r="QP1159" s="125"/>
      <c r="QQ1159" s="125"/>
      <c r="QR1159" s="125"/>
      <c r="QS1159" s="125"/>
      <c r="QT1159" s="125"/>
      <c r="QU1159" s="125"/>
      <c r="QV1159" s="125"/>
      <c r="QW1159" s="125"/>
      <c r="QX1159" s="125"/>
      <c r="QY1159" s="125"/>
      <c r="QZ1159" s="125"/>
      <c r="RA1159" s="125"/>
      <c r="RB1159" s="125"/>
      <c r="RC1159" s="125"/>
      <c r="RD1159" s="125"/>
      <c r="RE1159" s="125"/>
      <c r="RF1159" s="125"/>
      <c r="RG1159" s="125"/>
      <c r="RH1159" s="125"/>
      <c r="RI1159" s="125"/>
      <c r="RJ1159" s="125"/>
      <c r="RK1159" s="125"/>
      <c r="RL1159" s="125"/>
      <c r="RM1159" s="125"/>
      <c r="RN1159" s="125"/>
      <c r="RO1159" s="125"/>
      <c r="RP1159" s="125"/>
      <c r="RQ1159" s="125"/>
      <c r="RR1159" s="125"/>
      <c r="RS1159" s="125"/>
      <c r="RT1159" s="125"/>
      <c r="RU1159" s="125"/>
      <c r="RV1159" s="125"/>
      <c r="RW1159" s="125"/>
      <c r="RX1159" s="125"/>
      <c r="RY1159" s="125"/>
      <c r="RZ1159" s="125"/>
      <c r="SA1159" s="125"/>
      <c r="SB1159" s="125"/>
      <c r="SC1159" s="125"/>
      <c r="SD1159" s="125"/>
      <c r="SE1159" s="125"/>
      <c r="SF1159" s="125"/>
      <c r="SG1159" s="125"/>
      <c r="SH1159" s="125"/>
      <c r="SI1159" s="125"/>
      <c r="SJ1159" s="125"/>
      <c r="SK1159" s="125"/>
      <c r="SL1159" s="125"/>
      <c r="SM1159" s="125"/>
      <c r="SN1159" s="125"/>
      <c r="SO1159" s="125"/>
      <c r="SP1159" s="125"/>
      <c r="SQ1159" s="125"/>
      <c r="SR1159" s="125"/>
      <c r="SS1159" s="125"/>
      <c r="ST1159" s="125"/>
      <c r="SU1159" s="125"/>
      <c r="SV1159" s="125"/>
      <c r="SW1159" s="125"/>
      <c r="SX1159" s="125"/>
      <c r="SY1159" s="125"/>
      <c r="SZ1159" s="125"/>
      <c r="TA1159" s="125"/>
      <c r="TB1159" s="125"/>
      <c r="TC1159" s="125"/>
      <c r="TD1159" s="125"/>
      <c r="TE1159" s="125"/>
      <c r="TF1159" s="125"/>
      <c r="TG1159" s="125"/>
      <c r="TH1159" s="125"/>
      <c r="TI1159" s="125"/>
      <c r="TJ1159" s="125"/>
      <c r="TK1159" s="125"/>
      <c r="TL1159" s="125"/>
      <c r="TM1159" s="125"/>
      <c r="TN1159" s="125"/>
      <c r="TO1159" s="125"/>
      <c r="TP1159" s="125"/>
      <c r="TQ1159" s="125"/>
      <c r="TR1159" s="125"/>
      <c r="TS1159" s="125"/>
      <c r="TT1159" s="125"/>
      <c r="TU1159" s="125"/>
      <c r="TV1159" s="125"/>
      <c r="TW1159" s="125"/>
      <c r="TX1159" s="125"/>
      <c r="TY1159" s="125"/>
      <c r="TZ1159" s="125"/>
      <c r="UA1159" s="125"/>
      <c r="UB1159" s="125"/>
      <c r="UC1159" s="125"/>
      <c r="UD1159" s="125"/>
      <c r="UE1159" s="125"/>
      <c r="UF1159" s="125"/>
      <c r="UG1159" s="125"/>
      <c r="UH1159" s="125"/>
      <c r="UI1159" s="125"/>
      <c r="UJ1159" s="125"/>
      <c r="UK1159" s="125"/>
      <c r="UL1159" s="125"/>
      <c r="UM1159" s="125"/>
      <c r="UN1159" s="125"/>
      <c r="UO1159" s="125"/>
      <c r="UP1159" s="125"/>
      <c r="UQ1159" s="125"/>
      <c r="UR1159" s="125"/>
      <c r="US1159" s="125"/>
      <c r="UT1159" s="125"/>
      <c r="UU1159" s="125"/>
      <c r="UV1159" s="125"/>
      <c r="UW1159" s="125"/>
      <c r="UX1159" s="125"/>
      <c r="UY1159" s="125"/>
      <c r="UZ1159" s="125"/>
      <c r="VA1159" s="125"/>
      <c r="VB1159" s="125"/>
      <c r="VC1159" s="125"/>
      <c r="VD1159" s="125"/>
      <c r="VE1159" s="125"/>
      <c r="VF1159" s="125"/>
      <c r="VG1159" s="125"/>
      <c r="VH1159" s="125"/>
      <c r="VI1159" s="125"/>
      <c r="VJ1159" s="125"/>
      <c r="VK1159" s="125"/>
      <c r="VL1159" s="125"/>
      <c r="VM1159" s="125"/>
      <c r="VN1159" s="125"/>
      <c r="VO1159" s="125"/>
      <c r="VP1159" s="125"/>
      <c r="VQ1159" s="125"/>
      <c r="VR1159" s="125"/>
      <c r="VS1159" s="125"/>
      <c r="VT1159" s="125"/>
      <c r="VU1159" s="125"/>
      <c r="VV1159" s="125"/>
      <c r="VW1159" s="125"/>
      <c r="VX1159" s="125"/>
      <c r="VY1159" s="125"/>
      <c r="VZ1159" s="125"/>
      <c r="WA1159" s="125"/>
      <c r="WB1159" s="125"/>
      <c r="WC1159" s="125"/>
      <c r="WD1159" s="125"/>
      <c r="WE1159" s="125"/>
      <c r="WF1159" s="125"/>
      <c r="WG1159" s="125"/>
      <c r="WH1159" s="125"/>
      <c r="WI1159" s="125"/>
      <c r="WJ1159" s="125"/>
      <c r="WK1159" s="125"/>
      <c r="WL1159" s="125"/>
      <c r="WM1159" s="125"/>
      <c r="WN1159" s="125"/>
      <c r="WO1159" s="125"/>
      <c r="WP1159" s="125"/>
      <c r="WQ1159" s="125"/>
      <c r="WR1159" s="125"/>
      <c r="WS1159" s="125"/>
      <c r="WT1159" s="125"/>
      <c r="WU1159" s="125"/>
      <c r="WV1159" s="125"/>
      <c r="WW1159" s="125"/>
      <c r="WX1159" s="125"/>
      <c r="WY1159" s="125"/>
      <c r="WZ1159" s="125"/>
      <c r="XA1159" s="125"/>
      <c r="XB1159" s="125"/>
      <c r="XC1159" s="125"/>
      <c r="XD1159" s="125"/>
      <c r="XE1159" s="125"/>
      <c r="XF1159" s="125"/>
      <c r="XG1159" s="125"/>
      <c r="XH1159" s="125"/>
      <c r="XI1159" s="125"/>
      <c r="XJ1159" s="125"/>
      <c r="XK1159" s="125"/>
      <c r="XL1159" s="125"/>
      <c r="XM1159" s="125"/>
      <c r="XN1159" s="125"/>
      <c r="XO1159" s="125"/>
      <c r="XP1159" s="125"/>
      <c r="XQ1159" s="125"/>
      <c r="XR1159" s="125"/>
      <c r="XS1159" s="125"/>
      <c r="XT1159" s="125"/>
      <c r="XU1159" s="125"/>
      <c r="XV1159" s="125"/>
      <c r="XW1159" s="125"/>
      <c r="XX1159" s="125"/>
      <c r="XY1159" s="125"/>
      <c r="XZ1159" s="125"/>
      <c r="YA1159" s="125"/>
      <c r="YB1159" s="125"/>
      <c r="YC1159" s="125"/>
      <c r="YD1159" s="125"/>
      <c r="YE1159" s="125"/>
      <c r="YF1159" s="125"/>
      <c r="YG1159" s="125"/>
      <c r="YH1159" s="125"/>
      <c r="YI1159" s="125"/>
      <c r="YJ1159" s="125"/>
      <c r="YK1159" s="125"/>
      <c r="YL1159" s="125"/>
      <c r="YM1159" s="125"/>
      <c r="YN1159" s="125"/>
      <c r="YO1159" s="125"/>
      <c r="YP1159" s="125"/>
      <c r="YQ1159" s="125"/>
      <c r="YR1159" s="125"/>
      <c r="YS1159" s="125"/>
      <c r="YT1159" s="125"/>
      <c r="YU1159" s="125"/>
      <c r="YV1159" s="125"/>
      <c r="YW1159" s="125"/>
      <c r="YX1159" s="125"/>
      <c r="YY1159" s="125"/>
      <c r="YZ1159" s="125"/>
      <c r="ZA1159" s="125"/>
      <c r="ZB1159" s="125"/>
      <c r="ZC1159" s="125"/>
      <c r="ZD1159" s="125"/>
      <c r="ZE1159" s="125"/>
      <c r="ZF1159" s="125"/>
      <c r="ZG1159" s="125"/>
      <c r="ZH1159" s="125"/>
      <c r="ZI1159" s="125"/>
      <c r="ZJ1159" s="125"/>
      <c r="ZK1159" s="125"/>
      <c r="ZL1159" s="125"/>
      <c r="ZM1159" s="125"/>
      <c r="ZN1159" s="125"/>
      <c r="ZO1159" s="125"/>
      <c r="ZP1159" s="125"/>
      <c r="ZQ1159" s="125"/>
      <c r="ZR1159" s="125"/>
      <c r="ZS1159" s="125"/>
      <c r="ZT1159" s="125"/>
      <c r="ZU1159" s="125"/>
      <c r="ZV1159" s="125"/>
      <c r="ZW1159" s="125"/>
      <c r="ZX1159" s="125"/>
      <c r="ZY1159" s="125"/>
      <c r="ZZ1159" s="125"/>
      <c r="AAA1159" s="125"/>
      <c r="AAB1159" s="125"/>
      <c r="AAC1159" s="125"/>
      <c r="AAD1159" s="125"/>
      <c r="AAE1159" s="125"/>
      <c r="AAF1159" s="125"/>
      <c r="AAG1159" s="125"/>
      <c r="AAH1159" s="125"/>
      <c r="AAI1159" s="125"/>
      <c r="AAJ1159" s="125"/>
      <c r="AAK1159" s="125"/>
      <c r="AAL1159" s="125"/>
      <c r="AAM1159" s="125"/>
      <c r="AAN1159" s="125"/>
      <c r="AAO1159" s="125"/>
      <c r="AAP1159" s="125"/>
      <c r="AAQ1159" s="125"/>
      <c r="AAR1159" s="125"/>
      <c r="AAS1159" s="125"/>
      <c r="AAT1159" s="125"/>
      <c r="AAU1159" s="125"/>
      <c r="AAV1159" s="125"/>
      <c r="AAW1159" s="125"/>
      <c r="AAX1159" s="125"/>
      <c r="AAY1159" s="125"/>
      <c r="AAZ1159" s="125"/>
      <c r="ABA1159" s="125"/>
      <c r="ABB1159" s="125"/>
      <c r="ABC1159" s="125"/>
      <c r="ABD1159" s="125"/>
      <c r="ABE1159" s="125"/>
      <c r="ABF1159" s="125"/>
      <c r="ABG1159" s="125"/>
      <c r="ABH1159" s="125"/>
      <c r="ABI1159" s="125"/>
      <c r="ABJ1159" s="125"/>
      <c r="ABK1159" s="125"/>
      <c r="ABL1159" s="125"/>
      <c r="ABM1159" s="125"/>
      <c r="ABN1159" s="125"/>
      <c r="ABO1159" s="125"/>
      <c r="ABP1159" s="125"/>
      <c r="ABQ1159" s="125"/>
      <c r="ABR1159" s="125"/>
      <c r="ABS1159" s="125"/>
      <c r="ABT1159" s="125"/>
      <c r="ABU1159" s="125"/>
      <c r="ABV1159" s="125"/>
      <c r="ABW1159" s="125"/>
      <c r="ABX1159" s="125"/>
      <c r="ABY1159" s="125"/>
      <c r="ABZ1159" s="125"/>
      <c r="ACA1159" s="125"/>
      <c r="ACB1159" s="125"/>
      <c r="ACC1159" s="125"/>
      <c r="ACD1159" s="125"/>
      <c r="ACE1159" s="125"/>
      <c r="ACF1159" s="125"/>
      <c r="ACG1159" s="125"/>
      <c r="ACH1159" s="125"/>
      <c r="ACI1159" s="125"/>
      <c r="ACJ1159" s="125"/>
      <c r="ACK1159" s="125"/>
      <c r="ACL1159" s="125"/>
      <c r="ACM1159" s="125"/>
      <c r="ACN1159" s="125"/>
      <c r="ACO1159" s="125"/>
      <c r="ACP1159" s="125"/>
      <c r="ACQ1159" s="125"/>
      <c r="ACR1159" s="125"/>
      <c r="ACS1159" s="125"/>
      <c r="ACT1159" s="125"/>
      <c r="ACU1159" s="125"/>
      <c r="ACV1159" s="125"/>
      <c r="ACW1159" s="125"/>
      <c r="ACX1159" s="125"/>
      <c r="ACY1159" s="125"/>
      <c r="ACZ1159" s="125"/>
      <c r="ADA1159" s="125"/>
      <c r="ADB1159" s="125"/>
      <c r="ADC1159" s="125"/>
      <c r="ADD1159" s="125"/>
      <c r="ADE1159" s="125"/>
      <c r="ADF1159" s="125"/>
      <c r="ADG1159" s="125"/>
      <c r="ADH1159" s="125"/>
      <c r="ADI1159" s="125"/>
      <c r="ADJ1159" s="125"/>
      <c r="ADK1159" s="125"/>
      <c r="ADL1159" s="125"/>
      <c r="ADM1159" s="125"/>
      <c r="ADN1159" s="125"/>
      <c r="ADO1159" s="125"/>
      <c r="ADP1159" s="125"/>
      <c r="ADQ1159" s="125"/>
      <c r="ADR1159" s="125"/>
      <c r="ADS1159" s="125"/>
      <c r="ADT1159" s="125"/>
      <c r="ADU1159" s="125"/>
      <c r="ADV1159" s="125"/>
      <c r="ADW1159" s="125"/>
      <c r="ADX1159" s="125"/>
      <c r="ADY1159" s="125"/>
      <c r="ADZ1159" s="125"/>
      <c r="AEA1159" s="125"/>
      <c r="AEB1159" s="125"/>
      <c r="AEC1159" s="125"/>
      <c r="AED1159" s="125"/>
      <c r="AEE1159" s="125"/>
      <c r="AEF1159" s="125"/>
      <c r="AEG1159" s="125"/>
      <c r="AEH1159" s="125"/>
      <c r="AEI1159" s="125"/>
      <c r="AEJ1159" s="125"/>
      <c r="AEK1159" s="125"/>
      <c r="AEL1159" s="125"/>
      <c r="AEM1159" s="125"/>
      <c r="AEN1159" s="125"/>
      <c r="AEO1159" s="125"/>
      <c r="AEP1159" s="125"/>
      <c r="AEQ1159" s="125"/>
      <c r="AER1159" s="125"/>
      <c r="AES1159" s="125"/>
      <c r="AET1159" s="125"/>
      <c r="AEU1159" s="125"/>
      <c r="AEV1159" s="125"/>
      <c r="AEW1159" s="125"/>
      <c r="AEX1159" s="125"/>
      <c r="AEY1159" s="125"/>
      <c r="AEZ1159" s="125"/>
      <c r="AFA1159" s="125"/>
      <c r="AFB1159" s="125"/>
      <c r="AFC1159" s="125"/>
      <c r="AFD1159" s="125"/>
      <c r="AFE1159" s="125"/>
      <c r="AFF1159" s="125"/>
      <c r="AFG1159" s="125"/>
      <c r="AFH1159" s="125"/>
      <c r="AFI1159" s="125"/>
      <c r="AFJ1159" s="125"/>
      <c r="AFK1159" s="125"/>
      <c r="AFL1159" s="125"/>
      <c r="AFM1159" s="125"/>
      <c r="AFN1159" s="125"/>
      <c r="AFO1159" s="125"/>
      <c r="AFP1159" s="125"/>
      <c r="AFQ1159" s="125"/>
      <c r="AFR1159" s="125"/>
      <c r="AFS1159" s="125"/>
      <c r="AFT1159" s="125"/>
      <c r="AFU1159" s="125"/>
      <c r="AFV1159" s="125"/>
      <c r="AFW1159" s="125"/>
      <c r="AFX1159" s="125"/>
      <c r="AFY1159" s="125"/>
      <c r="AFZ1159" s="125"/>
      <c r="AGA1159" s="125"/>
      <c r="AGB1159" s="125"/>
      <c r="AGC1159" s="125"/>
      <c r="AGD1159" s="125"/>
      <c r="AGE1159" s="125"/>
      <c r="AGF1159" s="125"/>
      <c r="AGG1159" s="125"/>
      <c r="AGH1159" s="125"/>
      <c r="AGI1159" s="125"/>
      <c r="AGJ1159" s="125"/>
      <c r="AGK1159" s="125"/>
      <c r="AGL1159" s="125"/>
      <c r="AGM1159" s="125"/>
      <c r="AGN1159" s="125"/>
      <c r="AGO1159" s="125"/>
      <c r="AGP1159" s="125"/>
      <c r="AGQ1159" s="125"/>
      <c r="AGR1159" s="125"/>
      <c r="AGS1159" s="125"/>
      <c r="AGT1159" s="125"/>
      <c r="AGU1159" s="125"/>
      <c r="AGV1159" s="125"/>
      <c r="AGW1159" s="125"/>
      <c r="AGX1159" s="125"/>
      <c r="AGY1159" s="125"/>
      <c r="AGZ1159" s="125"/>
      <c r="AHA1159" s="125"/>
      <c r="AHB1159" s="125"/>
      <c r="AHC1159" s="125"/>
      <c r="AHD1159" s="125"/>
      <c r="AHE1159" s="125"/>
      <c r="AHF1159" s="125"/>
      <c r="AHG1159" s="125"/>
      <c r="AHH1159" s="125"/>
      <c r="AHI1159" s="125"/>
      <c r="AHJ1159" s="125"/>
      <c r="AHK1159" s="125"/>
      <c r="AHL1159" s="125"/>
      <c r="AHM1159" s="125"/>
      <c r="AHN1159" s="125"/>
      <c r="AHO1159" s="125"/>
      <c r="AHP1159" s="125"/>
      <c r="AHQ1159" s="125"/>
      <c r="AHR1159" s="125"/>
      <c r="AHS1159" s="125"/>
      <c r="AHT1159" s="125"/>
      <c r="AHU1159" s="125"/>
      <c r="AHV1159" s="125"/>
      <c r="AHW1159" s="125"/>
      <c r="AHX1159" s="125"/>
      <c r="AHY1159" s="125"/>
      <c r="AHZ1159" s="125"/>
      <c r="AIA1159" s="125"/>
      <c r="AIB1159" s="125"/>
      <c r="AIC1159" s="125"/>
      <c r="AID1159" s="125"/>
      <c r="AIE1159" s="125"/>
      <c r="AIF1159" s="125"/>
      <c r="AIG1159" s="125"/>
      <c r="AIH1159" s="125"/>
      <c r="AII1159" s="125"/>
      <c r="AIJ1159" s="125"/>
      <c r="AIK1159" s="125"/>
      <c r="AIL1159" s="125"/>
      <c r="AIM1159" s="125"/>
      <c r="AIN1159" s="125"/>
      <c r="AIO1159" s="125"/>
      <c r="AIP1159" s="125"/>
      <c r="AIQ1159" s="125"/>
      <c r="AIR1159" s="125"/>
      <c r="AIS1159" s="125"/>
      <c r="AIT1159" s="125"/>
      <c r="AIU1159" s="125"/>
      <c r="AIV1159" s="125"/>
      <c r="AIW1159" s="125"/>
      <c r="AIX1159" s="125"/>
      <c r="AIY1159" s="125"/>
      <c r="AIZ1159" s="125"/>
      <c r="AJA1159" s="125"/>
      <c r="AJB1159" s="125"/>
      <c r="AJC1159" s="125"/>
      <c r="AJD1159" s="125"/>
      <c r="AJE1159" s="125"/>
      <c r="AJF1159" s="125"/>
      <c r="AJG1159" s="125"/>
      <c r="AJH1159" s="125"/>
      <c r="AJI1159" s="125"/>
      <c r="AJJ1159" s="125"/>
      <c r="AJK1159" s="125"/>
      <c r="AJL1159" s="125"/>
      <c r="AJM1159" s="125"/>
      <c r="AJN1159" s="125"/>
      <c r="AJO1159" s="125"/>
      <c r="AJP1159" s="125"/>
      <c r="AJQ1159" s="125"/>
      <c r="AJR1159" s="125"/>
      <c r="AJS1159" s="125"/>
      <c r="AJT1159" s="125"/>
      <c r="AJU1159" s="125"/>
      <c r="AJV1159" s="125"/>
      <c r="AJW1159" s="125"/>
      <c r="AJX1159" s="125"/>
      <c r="AJY1159" s="125"/>
      <c r="AJZ1159" s="125"/>
      <c r="AKA1159" s="125"/>
      <c r="AKB1159" s="125"/>
      <c r="AKC1159" s="125"/>
      <c r="AKD1159" s="125"/>
      <c r="AKE1159" s="125"/>
      <c r="AKF1159" s="125"/>
      <c r="AKG1159" s="125"/>
      <c r="AKH1159" s="125"/>
      <c r="AKI1159" s="125"/>
      <c r="AKJ1159" s="125"/>
      <c r="AKK1159" s="125"/>
      <c r="AKL1159" s="125"/>
      <c r="AKM1159" s="125"/>
      <c r="AKN1159" s="125"/>
      <c r="AKO1159" s="125"/>
      <c r="AKP1159" s="125"/>
      <c r="AKQ1159" s="125"/>
      <c r="AKR1159" s="125"/>
      <c r="AKS1159" s="125"/>
      <c r="AKT1159" s="125"/>
      <c r="AKU1159" s="125"/>
      <c r="AKV1159" s="125"/>
      <c r="AKW1159" s="125"/>
      <c r="AKX1159" s="125"/>
      <c r="AKY1159" s="125"/>
      <c r="AKZ1159" s="125"/>
      <c r="ALA1159" s="125"/>
      <c r="ALB1159" s="125"/>
      <c r="ALC1159" s="125"/>
      <c r="ALD1159" s="125"/>
      <c r="ALE1159" s="125"/>
      <c r="ALF1159" s="125"/>
      <c r="ALG1159" s="125"/>
      <c r="ALH1159" s="125"/>
      <c r="ALI1159" s="125"/>
      <c r="ALJ1159" s="125"/>
      <c r="ALK1159" s="125"/>
      <c r="ALL1159" s="125"/>
      <c r="ALM1159" s="125"/>
      <c r="ALN1159" s="125"/>
      <c r="ALO1159" s="125"/>
      <c r="ALP1159" s="125"/>
      <c r="ALQ1159" s="125"/>
      <c r="ALR1159" s="125"/>
      <c r="ALS1159" s="125"/>
      <c r="ALT1159" s="125"/>
      <c r="ALU1159" s="125"/>
      <c r="ALV1159" s="125"/>
    </row>
    <row r="1160" spans="1:1010" customFormat="1" ht="15.95" customHeight="1" x14ac:dyDescent="0.2">
      <c r="A1160" s="91">
        <f>1+COUNT(A$63:A1159)</f>
        <v>896</v>
      </c>
      <c r="B1160" s="315" t="s">
        <v>1713</v>
      </c>
      <c r="C1160" s="185" t="s">
        <v>62</v>
      </c>
      <c r="D1160" s="196">
        <v>2</v>
      </c>
      <c r="E1160" s="253"/>
      <c r="F1160" s="141">
        <f t="shared" si="73"/>
        <v>0</v>
      </c>
      <c r="G1160" s="141"/>
      <c r="H1160" s="141"/>
      <c r="I1160" s="125"/>
      <c r="J1160" s="125"/>
      <c r="K1160" s="125"/>
      <c r="L1160" s="125"/>
      <c r="M1160" s="125"/>
      <c r="N1160" s="125"/>
      <c r="O1160" s="125"/>
      <c r="P1160" s="125"/>
      <c r="Q1160" s="125"/>
      <c r="R1160" s="125"/>
      <c r="S1160" s="125"/>
      <c r="T1160" s="125"/>
      <c r="U1160" s="125"/>
      <c r="V1160" s="125"/>
      <c r="W1160" s="125"/>
      <c r="X1160" s="125"/>
      <c r="Y1160" s="125"/>
      <c r="Z1160" s="125"/>
      <c r="AA1160" s="125"/>
      <c r="AB1160" s="125"/>
      <c r="AC1160" s="125"/>
      <c r="AD1160" s="125"/>
      <c r="AE1160" s="125"/>
      <c r="AF1160" s="125"/>
      <c r="AG1160" s="125"/>
      <c r="AH1160" s="125"/>
      <c r="AI1160" s="125"/>
      <c r="AJ1160" s="125"/>
      <c r="AK1160" s="125"/>
      <c r="AL1160" s="125"/>
      <c r="AM1160" s="125"/>
      <c r="AN1160" s="125"/>
      <c r="AO1160" s="125"/>
      <c r="AP1160" s="125"/>
      <c r="AQ1160" s="125"/>
      <c r="AR1160" s="125"/>
      <c r="AS1160" s="125"/>
      <c r="AT1160" s="125"/>
      <c r="AU1160" s="125"/>
      <c r="AV1160" s="125"/>
      <c r="AW1160" s="125"/>
      <c r="AX1160" s="125"/>
      <c r="AY1160" s="125"/>
      <c r="AZ1160" s="125"/>
      <c r="BA1160" s="125"/>
      <c r="BB1160" s="125"/>
      <c r="BC1160" s="125"/>
      <c r="BD1160" s="125"/>
      <c r="BE1160" s="125"/>
      <c r="BF1160" s="125"/>
      <c r="BG1160" s="125"/>
      <c r="BH1160" s="125"/>
      <c r="BI1160" s="125"/>
      <c r="BJ1160" s="125"/>
      <c r="BK1160" s="125"/>
      <c r="BL1160" s="125"/>
      <c r="BM1160" s="125"/>
      <c r="BN1160" s="125"/>
      <c r="BO1160" s="125"/>
      <c r="BP1160" s="125"/>
      <c r="BQ1160" s="125"/>
      <c r="BR1160" s="125"/>
      <c r="BS1160" s="125"/>
      <c r="BT1160" s="125"/>
      <c r="BU1160" s="125"/>
      <c r="BV1160" s="125"/>
      <c r="BW1160" s="125"/>
      <c r="BX1160" s="125"/>
      <c r="BY1160" s="125"/>
      <c r="BZ1160" s="125"/>
      <c r="CA1160" s="125"/>
      <c r="CB1160" s="125"/>
      <c r="CC1160" s="125"/>
      <c r="CD1160" s="125"/>
      <c r="CE1160" s="125"/>
      <c r="CF1160" s="125"/>
      <c r="CG1160" s="125"/>
      <c r="CH1160" s="125"/>
      <c r="CI1160" s="125"/>
      <c r="CJ1160" s="125"/>
      <c r="CK1160" s="125"/>
      <c r="CL1160" s="125"/>
      <c r="CM1160" s="125"/>
      <c r="CN1160" s="125"/>
      <c r="CO1160" s="125"/>
      <c r="CP1160" s="125"/>
      <c r="CQ1160" s="125"/>
      <c r="CR1160" s="125"/>
      <c r="CS1160" s="125"/>
      <c r="CT1160" s="125"/>
      <c r="CU1160" s="125"/>
      <c r="CV1160" s="125"/>
      <c r="CW1160" s="125"/>
      <c r="CX1160" s="125"/>
      <c r="CY1160" s="125"/>
      <c r="CZ1160" s="125"/>
      <c r="DA1160" s="125"/>
      <c r="DB1160" s="125"/>
      <c r="DC1160" s="125"/>
      <c r="DD1160" s="125"/>
      <c r="DE1160" s="125"/>
      <c r="DF1160" s="125"/>
      <c r="DG1160" s="125"/>
      <c r="DH1160" s="125"/>
      <c r="DI1160" s="125"/>
      <c r="DJ1160" s="125"/>
      <c r="DK1160" s="125"/>
      <c r="DL1160" s="125"/>
      <c r="DM1160" s="125"/>
      <c r="DN1160" s="125"/>
      <c r="DO1160" s="125"/>
      <c r="DP1160" s="125"/>
      <c r="DQ1160" s="125"/>
      <c r="DR1160" s="125"/>
      <c r="DS1160" s="125"/>
      <c r="DT1160" s="125"/>
      <c r="DU1160" s="125"/>
      <c r="DV1160" s="125"/>
      <c r="DW1160" s="125"/>
      <c r="DX1160" s="125"/>
      <c r="DY1160" s="125"/>
      <c r="DZ1160" s="125"/>
      <c r="EA1160" s="125"/>
      <c r="EB1160" s="125"/>
      <c r="EC1160" s="125"/>
      <c r="ED1160" s="125"/>
      <c r="EE1160" s="125"/>
      <c r="EF1160" s="125"/>
      <c r="EG1160" s="125"/>
      <c r="EH1160" s="125"/>
      <c r="EI1160" s="125"/>
      <c r="EJ1160" s="125"/>
      <c r="EK1160" s="125"/>
      <c r="EL1160" s="125"/>
      <c r="EM1160" s="125"/>
      <c r="EN1160" s="125"/>
      <c r="EO1160" s="125"/>
      <c r="EP1160" s="125"/>
      <c r="EQ1160" s="125"/>
      <c r="ER1160" s="125"/>
      <c r="ES1160" s="125"/>
      <c r="ET1160" s="125"/>
      <c r="EU1160" s="125"/>
      <c r="EV1160" s="125"/>
      <c r="EW1160" s="125"/>
      <c r="EX1160" s="125"/>
      <c r="EY1160" s="125"/>
      <c r="EZ1160" s="125"/>
      <c r="FA1160" s="125"/>
      <c r="FB1160" s="125"/>
      <c r="FC1160" s="125"/>
      <c r="FD1160" s="125"/>
      <c r="FE1160" s="125"/>
      <c r="FF1160" s="125"/>
      <c r="FG1160" s="125"/>
      <c r="FH1160" s="125"/>
      <c r="FI1160" s="125"/>
      <c r="FJ1160" s="125"/>
      <c r="FK1160" s="125"/>
      <c r="FL1160" s="125"/>
      <c r="FM1160" s="125"/>
      <c r="FN1160" s="125"/>
      <c r="FO1160" s="125"/>
      <c r="FP1160" s="125"/>
      <c r="FQ1160" s="125"/>
      <c r="FR1160" s="125"/>
      <c r="FS1160" s="125"/>
      <c r="FT1160" s="125"/>
      <c r="FU1160" s="125"/>
      <c r="FV1160" s="125"/>
      <c r="FW1160" s="125"/>
      <c r="FX1160" s="125"/>
      <c r="FY1160" s="125"/>
      <c r="FZ1160" s="125"/>
      <c r="GA1160" s="125"/>
      <c r="GB1160" s="125"/>
      <c r="GC1160" s="125"/>
      <c r="GD1160" s="125"/>
      <c r="GE1160" s="125"/>
      <c r="GF1160" s="125"/>
      <c r="GG1160" s="125"/>
      <c r="GH1160" s="125"/>
      <c r="GI1160" s="125"/>
      <c r="GJ1160" s="125"/>
      <c r="GK1160" s="125"/>
      <c r="GL1160" s="125"/>
      <c r="GM1160" s="125"/>
      <c r="GN1160" s="125"/>
      <c r="GO1160" s="125"/>
      <c r="GP1160" s="125"/>
      <c r="GQ1160" s="125"/>
      <c r="GR1160" s="125"/>
      <c r="GS1160" s="125"/>
      <c r="GT1160" s="125"/>
      <c r="GU1160" s="125"/>
      <c r="GV1160" s="125"/>
      <c r="GW1160" s="125"/>
      <c r="GX1160" s="125"/>
      <c r="GY1160" s="125"/>
      <c r="GZ1160" s="125"/>
      <c r="HA1160" s="125"/>
      <c r="HB1160" s="125"/>
      <c r="HC1160" s="125"/>
      <c r="HD1160" s="125"/>
      <c r="HE1160" s="125"/>
      <c r="HF1160" s="125"/>
      <c r="HG1160" s="125"/>
      <c r="HH1160" s="125"/>
      <c r="HI1160" s="125"/>
      <c r="HJ1160" s="125"/>
      <c r="HK1160" s="125"/>
      <c r="HL1160" s="125"/>
      <c r="HM1160" s="125"/>
      <c r="HN1160" s="125"/>
      <c r="HO1160" s="125"/>
      <c r="HP1160" s="125"/>
      <c r="HQ1160" s="125"/>
      <c r="HR1160" s="125"/>
      <c r="HS1160" s="125"/>
      <c r="HT1160" s="125"/>
      <c r="HU1160" s="125"/>
      <c r="HV1160" s="125"/>
      <c r="HW1160" s="125"/>
      <c r="HX1160" s="125"/>
      <c r="HY1160" s="125"/>
      <c r="HZ1160" s="125"/>
      <c r="IA1160" s="125"/>
      <c r="IB1160" s="125"/>
      <c r="IC1160" s="125"/>
      <c r="ID1160" s="125"/>
      <c r="IE1160" s="125"/>
      <c r="IF1160" s="125"/>
      <c r="IG1160" s="125"/>
      <c r="IH1160" s="125"/>
      <c r="II1160" s="125"/>
      <c r="IJ1160" s="125"/>
      <c r="IK1160" s="125"/>
      <c r="IL1160" s="125"/>
      <c r="IM1160" s="125"/>
      <c r="IN1160" s="125"/>
      <c r="IO1160" s="125"/>
      <c r="IP1160" s="125"/>
      <c r="IQ1160" s="125"/>
      <c r="IR1160" s="125"/>
      <c r="IS1160" s="125"/>
      <c r="IT1160" s="125"/>
      <c r="IU1160" s="125"/>
      <c r="IV1160" s="125"/>
      <c r="IW1160" s="125"/>
      <c r="IX1160" s="125"/>
      <c r="IY1160" s="125"/>
      <c r="IZ1160" s="125"/>
      <c r="JA1160" s="125"/>
      <c r="JB1160" s="125"/>
      <c r="JC1160" s="125"/>
      <c r="JD1160" s="125"/>
      <c r="JE1160" s="125"/>
      <c r="JF1160" s="125"/>
      <c r="JG1160" s="125"/>
      <c r="JH1160" s="125"/>
      <c r="JI1160" s="125"/>
      <c r="JJ1160" s="125"/>
      <c r="JK1160" s="125"/>
      <c r="JL1160" s="125"/>
      <c r="JM1160" s="125"/>
      <c r="JN1160" s="125"/>
      <c r="JO1160" s="125"/>
      <c r="JP1160" s="125"/>
      <c r="JQ1160" s="125"/>
      <c r="JR1160" s="125"/>
      <c r="JS1160" s="125"/>
      <c r="JT1160" s="125"/>
      <c r="JU1160" s="125"/>
      <c r="JV1160" s="125"/>
      <c r="JW1160" s="125"/>
      <c r="JX1160" s="125"/>
      <c r="JY1160" s="125"/>
      <c r="JZ1160" s="125"/>
      <c r="KA1160" s="125"/>
      <c r="KB1160" s="125"/>
      <c r="KC1160" s="125"/>
      <c r="KD1160" s="125"/>
      <c r="KE1160" s="125"/>
      <c r="KF1160" s="125"/>
      <c r="KG1160" s="125"/>
      <c r="KH1160" s="125"/>
      <c r="KI1160" s="125"/>
      <c r="KJ1160" s="125"/>
      <c r="KK1160" s="125"/>
      <c r="KL1160" s="125"/>
      <c r="KM1160" s="125"/>
      <c r="KN1160" s="125"/>
      <c r="KO1160" s="125"/>
      <c r="KP1160" s="125"/>
      <c r="KQ1160" s="125"/>
      <c r="KR1160" s="125"/>
      <c r="KS1160" s="125"/>
      <c r="KT1160" s="125"/>
      <c r="KU1160" s="125"/>
      <c r="KV1160" s="125"/>
      <c r="KW1160" s="125"/>
      <c r="KX1160" s="125"/>
      <c r="KY1160" s="125"/>
      <c r="KZ1160" s="125"/>
      <c r="LA1160" s="125"/>
      <c r="LB1160" s="125"/>
      <c r="LC1160" s="125"/>
      <c r="LD1160" s="125"/>
      <c r="LE1160" s="125"/>
      <c r="LF1160" s="125"/>
      <c r="LG1160" s="125"/>
      <c r="LH1160" s="125"/>
      <c r="LI1160" s="125"/>
      <c r="LJ1160" s="125"/>
      <c r="LK1160" s="125"/>
      <c r="LL1160" s="125"/>
      <c r="LM1160" s="125"/>
      <c r="LN1160" s="125"/>
      <c r="LO1160" s="125"/>
      <c r="LP1160" s="125"/>
      <c r="LQ1160" s="125"/>
      <c r="LR1160" s="125"/>
      <c r="LS1160" s="125"/>
      <c r="LT1160" s="125"/>
      <c r="LU1160" s="125"/>
      <c r="LV1160" s="125"/>
      <c r="LW1160" s="125"/>
      <c r="LX1160" s="125"/>
      <c r="LY1160" s="125"/>
      <c r="LZ1160" s="125"/>
      <c r="MA1160" s="125"/>
      <c r="MB1160" s="125"/>
      <c r="MC1160" s="125"/>
      <c r="MD1160" s="125"/>
      <c r="ME1160" s="125"/>
      <c r="MF1160" s="125"/>
      <c r="MG1160" s="125"/>
      <c r="MH1160" s="125"/>
      <c r="MI1160" s="125"/>
      <c r="MJ1160" s="125"/>
      <c r="MK1160" s="125"/>
      <c r="ML1160" s="125"/>
      <c r="MM1160" s="125"/>
      <c r="MN1160" s="125"/>
      <c r="MO1160" s="125"/>
      <c r="MP1160" s="125"/>
      <c r="MQ1160" s="125"/>
      <c r="MR1160" s="125"/>
      <c r="MS1160" s="125"/>
      <c r="MT1160" s="125"/>
      <c r="MU1160" s="125"/>
      <c r="MV1160" s="125"/>
      <c r="MW1160" s="125"/>
      <c r="MX1160" s="125"/>
      <c r="MY1160" s="125"/>
      <c r="MZ1160" s="125"/>
      <c r="NA1160" s="125"/>
      <c r="NB1160" s="125"/>
      <c r="NC1160" s="125"/>
      <c r="ND1160" s="125"/>
      <c r="NE1160" s="125"/>
      <c r="NF1160" s="125"/>
      <c r="NG1160" s="125"/>
      <c r="NH1160" s="125"/>
      <c r="NI1160" s="125"/>
      <c r="NJ1160" s="125"/>
      <c r="NK1160" s="125"/>
      <c r="NL1160" s="125"/>
      <c r="NM1160" s="125"/>
      <c r="NN1160" s="125"/>
      <c r="NO1160" s="125"/>
      <c r="NP1160" s="125"/>
      <c r="NQ1160" s="125"/>
      <c r="NR1160" s="125"/>
      <c r="NS1160" s="125"/>
      <c r="NT1160" s="125"/>
      <c r="NU1160" s="125"/>
      <c r="NV1160" s="125"/>
      <c r="NW1160" s="125"/>
      <c r="NX1160" s="125"/>
      <c r="NY1160" s="125"/>
      <c r="NZ1160" s="125"/>
      <c r="OA1160" s="125"/>
      <c r="OB1160" s="125"/>
      <c r="OC1160" s="125"/>
      <c r="OD1160" s="125"/>
      <c r="OE1160" s="125"/>
      <c r="OF1160" s="125"/>
      <c r="OG1160" s="125"/>
      <c r="OH1160" s="125"/>
      <c r="OI1160" s="125"/>
      <c r="OJ1160" s="125"/>
      <c r="OK1160" s="125"/>
      <c r="OL1160" s="125"/>
      <c r="OM1160" s="125"/>
      <c r="ON1160" s="125"/>
      <c r="OO1160" s="125"/>
      <c r="OP1160" s="125"/>
      <c r="OQ1160" s="125"/>
      <c r="OR1160" s="125"/>
      <c r="OS1160" s="125"/>
      <c r="OT1160" s="125"/>
      <c r="OU1160" s="125"/>
      <c r="OV1160" s="125"/>
      <c r="OW1160" s="125"/>
      <c r="OX1160" s="125"/>
      <c r="OY1160" s="125"/>
      <c r="OZ1160" s="125"/>
      <c r="PA1160" s="125"/>
      <c r="PB1160" s="125"/>
      <c r="PC1160" s="125"/>
      <c r="PD1160" s="125"/>
      <c r="PE1160" s="125"/>
      <c r="PF1160" s="125"/>
      <c r="PG1160" s="125"/>
      <c r="PH1160" s="125"/>
      <c r="PI1160" s="125"/>
      <c r="PJ1160" s="125"/>
      <c r="PK1160" s="125"/>
      <c r="PL1160" s="125"/>
      <c r="PM1160" s="125"/>
      <c r="PN1160" s="125"/>
      <c r="PO1160" s="125"/>
      <c r="PP1160" s="125"/>
      <c r="PQ1160" s="125"/>
      <c r="PR1160" s="125"/>
      <c r="PS1160" s="125"/>
      <c r="PT1160" s="125"/>
      <c r="PU1160" s="125"/>
      <c r="PV1160" s="125"/>
      <c r="PW1160" s="125"/>
      <c r="PX1160" s="125"/>
      <c r="PY1160" s="125"/>
      <c r="PZ1160" s="125"/>
      <c r="QA1160" s="125"/>
      <c r="QB1160" s="125"/>
      <c r="QC1160" s="125"/>
      <c r="QD1160" s="125"/>
      <c r="QE1160" s="125"/>
      <c r="QF1160" s="125"/>
      <c r="QG1160" s="125"/>
      <c r="QH1160" s="125"/>
      <c r="QI1160" s="125"/>
      <c r="QJ1160" s="125"/>
      <c r="QK1160" s="125"/>
      <c r="QL1160" s="125"/>
      <c r="QM1160" s="125"/>
      <c r="QN1160" s="125"/>
      <c r="QO1160" s="125"/>
      <c r="QP1160" s="125"/>
      <c r="QQ1160" s="125"/>
      <c r="QR1160" s="125"/>
      <c r="QS1160" s="125"/>
      <c r="QT1160" s="125"/>
      <c r="QU1160" s="125"/>
      <c r="QV1160" s="125"/>
      <c r="QW1160" s="125"/>
      <c r="QX1160" s="125"/>
      <c r="QY1160" s="125"/>
      <c r="QZ1160" s="125"/>
      <c r="RA1160" s="125"/>
      <c r="RB1160" s="125"/>
      <c r="RC1160" s="125"/>
      <c r="RD1160" s="125"/>
      <c r="RE1160" s="125"/>
      <c r="RF1160" s="125"/>
      <c r="RG1160" s="125"/>
      <c r="RH1160" s="125"/>
      <c r="RI1160" s="125"/>
      <c r="RJ1160" s="125"/>
      <c r="RK1160" s="125"/>
      <c r="RL1160" s="125"/>
      <c r="RM1160" s="125"/>
      <c r="RN1160" s="125"/>
      <c r="RO1160" s="125"/>
      <c r="RP1160" s="125"/>
      <c r="RQ1160" s="125"/>
      <c r="RR1160" s="125"/>
      <c r="RS1160" s="125"/>
      <c r="RT1160" s="125"/>
      <c r="RU1160" s="125"/>
      <c r="RV1160" s="125"/>
      <c r="RW1160" s="125"/>
      <c r="RX1160" s="125"/>
      <c r="RY1160" s="125"/>
      <c r="RZ1160" s="125"/>
      <c r="SA1160" s="125"/>
      <c r="SB1160" s="125"/>
      <c r="SC1160" s="125"/>
      <c r="SD1160" s="125"/>
      <c r="SE1160" s="125"/>
      <c r="SF1160" s="125"/>
      <c r="SG1160" s="125"/>
      <c r="SH1160" s="125"/>
      <c r="SI1160" s="125"/>
      <c r="SJ1160" s="125"/>
      <c r="SK1160" s="125"/>
      <c r="SL1160" s="125"/>
      <c r="SM1160" s="125"/>
      <c r="SN1160" s="125"/>
      <c r="SO1160" s="125"/>
      <c r="SP1160" s="125"/>
      <c r="SQ1160" s="125"/>
      <c r="SR1160" s="125"/>
      <c r="SS1160" s="125"/>
      <c r="ST1160" s="125"/>
      <c r="SU1160" s="125"/>
      <c r="SV1160" s="125"/>
      <c r="SW1160" s="125"/>
      <c r="SX1160" s="125"/>
      <c r="SY1160" s="125"/>
      <c r="SZ1160" s="125"/>
      <c r="TA1160" s="125"/>
      <c r="TB1160" s="125"/>
      <c r="TC1160" s="125"/>
      <c r="TD1160" s="125"/>
      <c r="TE1160" s="125"/>
      <c r="TF1160" s="125"/>
      <c r="TG1160" s="125"/>
      <c r="TH1160" s="125"/>
      <c r="TI1160" s="125"/>
      <c r="TJ1160" s="125"/>
      <c r="TK1160" s="125"/>
      <c r="TL1160" s="125"/>
      <c r="TM1160" s="125"/>
      <c r="TN1160" s="125"/>
      <c r="TO1160" s="125"/>
      <c r="TP1160" s="125"/>
      <c r="TQ1160" s="125"/>
      <c r="TR1160" s="125"/>
      <c r="TS1160" s="125"/>
      <c r="TT1160" s="125"/>
      <c r="TU1160" s="125"/>
      <c r="TV1160" s="125"/>
      <c r="TW1160" s="125"/>
      <c r="TX1160" s="125"/>
      <c r="TY1160" s="125"/>
      <c r="TZ1160" s="125"/>
      <c r="UA1160" s="125"/>
      <c r="UB1160" s="125"/>
      <c r="UC1160" s="125"/>
      <c r="UD1160" s="125"/>
      <c r="UE1160" s="125"/>
      <c r="UF1160" s="125"/>
      <c r="UG1160" s="125"/>
      <c r="UH1160" s="125"/>
      <c r="UI1160" s="125"/>
      <c r="UJ1160" s="125"/>
      <c r="UK1160" s="125"/>
      <c r="UL1160" s="125"/>
      <c r="UM1160" s="125"/>
      <c r="UN1160" s="125"/>
      <c r="UO1160" s="125"/>
      <c r="UP1160" s="125"/>
      <c r="UQ1160" s="125"/>
      <c r="UR1160" s="125"/>
      <c r="US1160" s="125"/>
      <c r="UT1160" s="125"/>
      <c r="UU1160" s="125"/>
      <c r="UV1160" s="125"/>
      <c r="UW1160" s="125"/>
      <c r="UX1160" s="125"/>
      <c r="UY1160" s="125"/>
      <c r="UZ1160" s="125"/>
      <c r="VA1160" s="125"/>
      <c r="VB1160" s="125"/>
      <c r="VC1160" s="125"/>
      <c r="VD1160" s="125"/>
      <c r="VE1160" s="125"/>
      <c r="VF1160" s="125"/>
      <c r="VG1160" s="125"/>
      <c r="VH1160" s="125"/>
      <c r="VI1160" s="125"/>
      <c r="VJ1160" s="125"/>
      <c r="VK1160" s="125"/>
      <c r="VL1160" s="125"/>
      <c r="VM1160" s="125"/>
      <c r="VN1160" s="125"/>
      <c r="VO1160" s="125"/>
      <c r="VP1160" s="125"/>
      <c r="VQ1160" s="125"/>
      <c r="VR1160" s="125"/>
      <c r="VS1160" s="125"/>
      <c r="VT1160" s="125"/>
      <c r="VU1160" s="125"/>
      <c r="VV1160" s="125"/>
      <c r="VW1160" s="125"/>
      <c r="VX1160" s="125"/>
      <c r="VY1160" s="125"/>
      <c r="VZ1160" s="125"/>
      <c r="WA1160" s="125"/>
      <c r="WB1160" s="125"/>
      <c r="WC1160" s="125"/>
      <c r="WD1160" s="125"/>
      <c r="WE1160" s="125"/>
      <c r="WF1160" s="125"/>
      <c r="WG1160" s="125"/>
      <c r="WH1160" s="125"/>
      <c r="WI1160" s="125"/>
      <c r="WJ1160" s="125"/>
      <c r="WK1160" s="125"/>
      <c r="WL1160" s="125"/>
      <c r="WM1160" s="125"/>
      <c r="WN1160" s="125"/>
      <c r="WO1160" s="125"/>
      <c r="WP1160" s="125"/>
      <c r="WQ1160" s="125"/>
      <c r="WR1160" s="125"/>
      <c r="WS1160" s="125"/>
      <c r="WT1160" s="125"/>
      <c r="WU1160" s="125"/>
      <c r="WV1160" s="125"/>
      <c r="WW1160" s="125"/>
      <c r="WX1160" s="125"/>
      <c r="WY1160" s="125"/>
      <c r="WZ1160" s="125"/>
      <c r="XA1160" s="125"/>
      <c r="XB1160" s="125"/>
      <c r="XC1160" s="125"/>
      <c r="XD1160" s="125"/>
      <c r="XE1160" s="125"/>
      <c r="XF1160" s="125"/>
      <c r="XG1160" s="125"/>
      <c r="XH1160" s="125"/>
      <c r="XI1160" s="125"/>
      <c r="XJ1160" s="125"/>
      <c r="XK1160" s="125"/>
      <c r="XL1160" s="125"/>
      <c r="XM1160" s="125"/>
      <c r="XN1160" s="125"/>
      <c r="XO1160" s="125"/>
      <c r="XP1160" s="125"/>
      <c r="XQ1160" s="125"/>
      <c r="XR1160" s="125"/>
      <c r="XS1160" s="125"/>
      <c r="XT1160" s="125"/>
      <c r="XU1160" s="125"/>
      <c r="XV1160" s="125"/>
      <c r="XW1160" s="125"/>
      <c r="XX1160" s="125"/>
      <c r="XY1160" s="125"/>
      <c r="XZ1160" s="125"/>
      <c r="YA1160" s="125"/>
      <c r="YB1160" s="125"/>
      <c r="YC1160" s="125"/>
      <c r="YD1160" s="125"/>
      <c r="YE1160" s="125"/>
      <c r="YF1160" s="125"/>
      <c r="YG1160" s="125"/>
      <c r="YH1160" s="125"/>
      <c r="YI1160" s="125"/>
      <c r="YJ1160" s="125"/>
      <c r="YK1160" s="125"/>
      <c r="YL1160" s="125"/>
      <c r="YM1160" s="125"/>
      <c r="YN1160" s="125"/>
      <c r="YO1160" s="125"/>
      <c r="YP1160" s="125"/>
      <c r="YQ1160" s="125"/>
      <c r="YR1160" s="125"/>
      <c r="YS1160" s="125"/>
      <c r="YT1160" s="125"/>
      <c r="YU1160" s="125"/>
      <c r="YV1160" s="125"/>
      <c r="YW1160" s="125"/>
      <c r="YX1160" s="125"/>
      <c r="YY1160" s="125"/>
      <c r="YZ1160" s="125"/>
      <c r="ZA1160" s="125"/>
      <c r="ZB1160" s="125"/>
      <c r="ZC1160" s="125"/>
      <c r="ZD1160" s="125"/>
      <c r="ZE1160" s="125"/>
      <c r="ZF1160" s="125"/>
      <c r="ZG1160" s="125"/>
      <c r="ZH1160" s="125"/>
      <c r="ZI1160" s="125"/>
      <c r="ZJ1160" s="125"/>
      <c r="ZK1160" s="125"/>
      <c r="ZL1160" s="125"/>
      <c r="ZM1160" s="125"/>
      <c r="ZN1160" s="125"/>
      <c r="ZO1160" s="125"/>
      <c r="ZP1160" s="125"/>
      <c r="ZQ1160" s="125"/>
      <c r="ZR1160" s="125"/>
      <c r="ZS1160" s="125"/>
      <c r="ZT1160" s="125"/>
      <c r="ZU1160" s="125"/>
      <c r="ZV1160" s="125"/>
      <c r="ZW1160" s="125"/>
      <c r="ZX1160" s="125"/>
      <c r="ZY1160" s="125"/>
      <c r="ZZ1160" s="125"/>
      <c r="AAA1160" s="125"/>
      <c r="AAB1160" s="125"/>
      <c r="AAC1160" s="125"/>
      <c r="AAD1160" s="125"/>
      <c r="AAE1160" s="125"/>
      <c r="AAF1160" s="125"/>
      <c r="AAG1160" s="125"/>
      <c r="AAH1160" s="125"/>
      <c r="AAI1160" s="125"/>
      <c r="AAJ1160" s="125"/>
      <c r="AAK1160" s="125"/>
      <c r="AAL1160" s="125"/>
      <c r="AAM1160" s="125"/>
      <c r="AAN1160" s="125"/>
      <c r="AAO1160" s="125"/>
      <c r="AAP1160" s="125"/>
      <c r="AAQ1160" s="125"/>
      <c r="AAR1160" s="125"/>
      <c r="AAS1160" s="125"/>
      <c r="AAT1160" s="125"/>
      <c r="AAU1160" s="125"/>
      <c r="AAV1160" s="125"/>
      <c r="AAW1160" s="125"/>
      <c r="AAX1160" s="125"/>
      <c r="AAY1160" s="125"/>
      <c r="AAZ1160" s="125"/>
      <c r="ABA1160" s="125"/>
      <c r="ABB1160" s="125"/>
      <c r="ABC1160" s="125"/>
      <c r="ABD1160" s="125"/>
      <c r="ABE1160" s="125"/>
      <c r="ABF1160" s="125"/>
      <c r="ABG1160" s="125"/>
      <c r="ABH1160" s="125"/>
      <c r="ABI1160" s="125"/>
      <c r="ABJ1160" s="125"/>
      <c r="ABK1160" s="125"/>
      <c r="ABL1160" s="125"/>
      <c r="ABM1160" s="125"/>
      <c r="ABN1160" s="125"/>
      <c r="ABO1160" s="125"/>
      <c r="ABP1160" s="125"/>
      <c r="ABQ1160" s="125"/>
      <c r="ABR1160" s="125"/>
      <c r="ABS1160" s="125"/>
      <c r="ABT1160" s="125"/>
      <c r="ABU1160" s="125"/>
      <c r="ABV1160" s="125"/>
      <c r="ABW1160" s="125"/>
      <c r="ABX1160" s="125"/>
      <c r="ABY1160" s="125"/>
      <c r="ABZ1160" s="125"/>
      <c r="ACA1160" s="125"/>
      <c r="ACB1160" s="125"/>
      <c r="ACC1160" s="125"/>
      <c r="ACD1160" s="125"/>
      <c r="ACE1160" s="125"/>
      <c r="ACF1160" s="125"/>
      <c r="ACG1160" s="125"/>
      <c r="ACH1160" s="125"/>
      <c r="ACI1160" s="125"/>
      <c r="ACJ1160" s="125"/>
      <c r="ACK1160" s="125"/>
      <c r="ACL1160" s="125"/>
      <c r="ACM1160" s="125"/>
      <c r="ACN1160" s="125"/>
      <c r="ACO1160" s="125"/>
      <c r="ACP1160" s="125"/>
      <c r="ACQ1160" s="125"/>
      <c r="ACR1160" s="125"/>
      <c r="ACS1160" s="125"/>
      <c r="ACT1160" s="125"/>
      <c r="ACU1160" s="125"/>
      <c r="ACV1160" s="125"/>
      <c r="ACW1160" s="125"/>
      <c r="ACX1160" s="125"/>
      <c r="ACY1160" s="125"/>
      <c r="ACZ1160" s="125"/>
      <c r="ADA1160" s="125"/>
      <c r="ADB1160" s="125"/>
      <c r="ADC1160" s="125"/>
      <c r="ADD1160" s="125"/>
      <c r="ADE1160" s="125"/>
      <c r="ADF1160" s="125"/>
      <c r="ADG1160" s="125"/>
      <c r="ADH1160" s="125"/>
      <c r="ADI1160" s="125"/>
      <c r="ADJ1160" s="125"/>
      <c r="ADK1160" s="125"/>
      <c r="ADL1160" s="125"/>
      <c r="ADM1160" s="125"/>
      <c r="ADN1160" s="125"/>
      <c r="ADO1160" s="125"/>
      <c r="ADP1160" s="125"/>
      <c r="ADQ1160" s="125"/>
      <c r="ADR1160" s="125"/>
      <c r="ADS1160" s="125"/>
      <c r="ADT1160" s="125"/>
      <c r="ADU1160" s="125"/>
      <c r="ADV1160" s="125"/>
      <c r="ADW1160" s="125"/>
      <c r="ADX1160" s="125"/>
      <c r="ADY1160" s="125"/>
      <c r="ADZ1160" s="125"/>
      <c r="AEA1160" s="125"/>
      <c r="AEB1160" s="125"/>
      <c r="AEC1160" s="125"/>
      <c r="AED1160" s="125"/>
      <c r="AEE1160" s="125"/>
      <c r="AEF1160" s="125"/>
      <c r="AEG1160" s="125"/>
      <c r="AEH1160" s="125"/>
      <c r="AEI1160" s="125"/>
      <c r="AEJ1160" s="125"/>
      <c r="AEK1160" s="125"/>
      <c r="AEL1160" s="125"/>
      <c r="AEM1160" s="125"/>
      <c r="AEN1160" s="125"/>
      <c r="AEO1160" s="125"/>
      <c r="AEP1160" s="125"/>
      <c r="AEQ1160" s="125"/>
      <c r="AER1160" s="125"/>
      <c r="AES1160" s="125"/>
      <c r="AET1160" s="125"/>
      <c r="AEU1160" s="125"/>
      <c r="AEV1160" s="125"/>
      <c r="AEW1160" s="125"/>
      <c r="AEX1160" s="125"/>
      <c r="AEY1160" s="125"/>
      <c r="AEZ1160" s="125"/>
      <c r="AFA1160" s="125"/>
      <c r="AFB1160" s="125"/>
      <c r="AFC1160" s="125"/>
      <c r="AFD1160" s="125"/>
      <c r="AFE1160" s="125"/>
      <c r="AFF1160" s="125"/>
      <c r="AFG1160" s="125"/>
      <c r="AFH1160" s="125"/>
      <c r="AFI1160" s="125"/>
      <c r="AFJ1160" s="125"/>
      <c r="AFK1160" s="125"/>
      <c r="AFL1160" s="125"/>
      <c r="AFM1160" s="125"/>
      <c r="AFN1160" s="125"/>
      <c r="AFO1160" s="125"/>
      <c r="AFP1160" s="125"/>
      <c r="AFQ1160" s="125"/>
      <c r="AFR1160" s="125"/>
      <c r="AFS1160" s="125"/>
      <c r="AFT1160" s="125"/>
      <c r="AFU1160" s="125"/>
      <c r="AFV1160" s="125"/>
      <c r="AFW1160" s="125"/>
      <c r="AFX1160" s="125"/>
      <c r="AFY1160" s="125"/>
      <c r="AFZ1160" s="125"/>
      <c r="AGA1160" s="125"/>
      <c r="AGB1160" s="125"/>
      <c r="AGC1160" s="125"/>
      <c r="AGD1160" s="125"/>
      <c r="AGE1160" s="125"/>
      <c r="AGF1160" s="125"/>
      <c r="AGG1160" s="125"/>
      <c r="AGH1160" s="125"/>
      <c r="AGI1160" s="125"/>
      <c r="AGJ1160" s="125"/>
      <c r="AGK1160" s="125"/>
      <c r="AGL1160" s="125"/>
      <c r="AGM1160" s="125"/>
      <c r="AGN1160" s="125"/>
      <c r="AGO1160" s="125"/>
      <c r="AGP1160" s="125"/>
      <c r="AGQ1160" s="125"/>
      <c r="AGR1160" s="125"/>
      <c r="AGS1160" s="125"/>
      <c r="AGT1160" s="125"/>
      <c r="AGU1160" s="125"/>
      <c r="AGV1160" s="125"/>
      <c r="AGW1160" s="125"/>
      <c r="AGX1160" s="125"/>
      <c r="AGY1160" s="125"/>
      <c r="AGZ1160" s="125"/>
      <c r="AHA1160" s="125"/>
      <c r="AHB1160" s="125"/>
      <c r="AHC1160" s="125"/>
      <c r="AHD1160" s="125"/>
      <c r="AHE1160" s="125"/>
      <c r="AHF1160" s="125"/>
      <c r="AHG1160" s="125"/>
      <c r="AHH1160" s="125"/>
      <c r="AHI1160" s="125"/>
      <c r="AHJ1160" s="125"/>
      <c r="AHK1160" s="125"/>
      <c r="AHL1160" s="125"/>
      <c r="AHM1160" s="125"/>
      <c r="AHN1160" s="125"/>
      <c r="AHO1160" s="125"/>
      <c r="AHP1160" s="125"/>
      <c r="AHQ1160" s="125"/>
      <c r="AHR1160" s="125"/>
      <c r="AHS1160" s="125"/>
      <c r="AHT1160" s="125"/>
      <c r="AHU1160" s="125"/>
      <c r="AHV1160" s="125"/>
      <c r="AHW1160" s="125"/>
      <c r="AHX1160" s="125"/>
      <c r="AHY1160" s="125"/>
      <c r="AHZ1160" s="125"/>
      <c r="AIA1160" s="125"/>
      <c r="AIB1160" s="125"/>
      <c r="AIC1160" s="125"/>
      <c r="AID1160" s="125"/>
      <c r="AIE1160" s="125"/>
      <c r="AIF1160" s="125"/>
      <c r="AIG1160" s="125"/>
      <c r="AIH1160" s="125"/>
      <c r="AII1160" s="125"/>
      <c r="AIJ1160" s="125"/>
      <c r="AIK1160" s="125"/>
      <c r="AIL1160" s="125"/>
      <c r="AIM1160" s="125"/>
      <c r="AIN1160" s="125"/>
      <c r="AIO1160" s="125"/>
      <c r="AIP1160" s="125"/>
      <c r="AIQ1160" s="125"/>
      <c r="AIR1160" s="125"/>
      <c r="AIS1160" s="125"/>
      <c r="AIT1160" s="125"/>
      <c r="AIU1160" s="125"/>
      <c r="AIV1160" s="125"/>
      <c r="AIW1160" s="125"/>
      <c r="AIX1160" s="125"/>
      <c r="AIY1160" s="125"/>
      <c r="AIZ1160" s="125"/>
      <c r="AJA1160" s="125"/>
      <c r="AJB1160" s="125"/>
      <c r="AJC1160" s="125"/>
      <c r="AJD1160" s="125"/>
      <c r="AJE1160" s="125"/>
      <c r="AJF1160" s="125"/>
      <c r="AJG1160" s="125"/>
      <c r="AJH1160" s="125"/>
      <c r="AJI1160" s="125"/>
      <c r="AJJ1160" s="125"/>
      <c r="AJK1160" s="125"/>
      <c r="AJL1160" s="125"/>
      <c r="AJM1160" s="125"/>
      <c r="AJN1160" s="125"/>
      <c r="AJO1160" s="125"/>
      <c r="AJP1160" s="125"/>
      <c r="AJQ1160" s="125"/>
      <c r="AJR1160" s="125"/>
      <c r="AJS1160" s="125"/>
      <c r="AJT1160" s="125"/>
      <c r="AJU1160" s="125"/>
      <c r="AJV1160" s="125"/>
      <c r="AJW1160" s="125"/>
      <c r="AJX1160" s="125"/>
      <c r="AJY1160" s="125"/>
      <c r="AJZ1160" s="125"/>
      <c r="AKA1160" s="125"/>
      <c r="AKB1160" s="125"/>
      <c r="AKC1160" s="125"/>
      <c r="AKD1160" s="125"/>
      <c r="AKE1160" s="125"/>
      <c r="AKF1160" s="125"/>
      <c r="AKG1160" s="125"/>
      <c r="AKH1160" s="125"/>
      <c r="AKI1160" s="125"/>
      <c r="AKJ1160" s="125"/>
      <c r="AKK1160" s="125"/>
      <c r="AKL1160" s="125"/>
      <c r="AKM1160" s="125"/>
      <c r="AKN1160" s="125"/>
      <c r="AKO1160" s="125"/>
      <c r="AKP1160" s="125"/>
      <c r="AKQ1160" s="125"/>
      <c r="AKR1160" s="125"/>
      <c r="AKS1160" s="125"/>
      <c r="AKT1160" s="125"/>
      <c r="AKU1160" s="125"/>
      <c r="AKV1160" s="125"/>
      <c r="AKW1160" s="125"/>
      <c r="AKX1160" s="125"/>
      <c r="AKY1160" s="125"/>
      <c r="AKZ1160" s="125"/>
      <c r="ALA1160" s="125"/>
      <c r="ALB1160" s="125"/>
      <c r="ALC1160" s="125"/>
      <c r="ALD1160" s="125"/>
      <c r="ALE1160" s="125"/>
      <c r="ALF1160" s="125"/>
      <c r="ALG1160" s="125"/>
      <c r="ALH1160" s="125"/>
      <c r="ALI1160" s="125"/>
      <c r="ALJ1160" s="125"/>
      <c r="ALK1160" s="125"/>
      <c r="ALL1160" s="125"/>
      <c r="ALM1160" s="125"/>
      <c r="ALN1160" s="125"/>
      <c r="ALO1160" s="125"/>
      <c r="ALP1160" s="125"/>
      <c r="ALQ1160" s="125"/>
      <c r="ALR1160" s="125"/>
      <c r="ALS1160" s="125"/>
      <c r="ALT1160" s="125"/>
      <c r="ALU1160" s="125"/>
      <c r="ALV1160" s="125"/>
    </row>
    <row r="1161" spans="1:1010" customFormat="1" ht="15.95" customHeight="1" x14ac:dyDescent="0.2">
      <c r="A1161" s="91">
        <f>1+COUNT(A$63:A1160)</f>
        <v>897</v>
      </c>
      <c r="B1161" s="315" t="s">
        <v>1714</v>
      </c>
      <c r="C1161" s="185" t="s">
        <v>62</v>
      </c>
      <c r="D1161" s="196">
        <v>4</v>
      </c>
      <c r="E1161" s="253"/>
      <c r="F1161" s="141">
        <f t="shared" si="73"/>
        <v>0</v>
      </c>
      <c r="G1161" s="141"/>
      <c r="H1161" s="141"/>
      <c r="I1161" s="125"/>
      <c r="J1161" s="125"/>
      <c r="K1161" s="125"/>
      <c r="L1161" s="125"/>
      <c r="M1161" s="125"/>
      <c r="N1161" s="125"/>
      <c r="O1161" s="125"/>
      <c r="P1161" s="125"/>
      <c r="Q1161" s="125"/>
      <c r="R1161" s="125"/>
      <c r="S1161" s="125"/>
      <c r="T1161" s="125"/>
      <c r="U1161" s="125"/>
      <c r="V1161" s="125"/>
      <c r="W1161" s="125"/>
      <c r="X1161" s="125"/>
      <c r="Y1161" s="125"/>
      <c r="Z1161" s="125"/>
      <c r="AA1161" s="125"/>
      <c r="AB1161" s="125"/>
      <c r="AC1161" s="125"/>
      <c r="AD1161" s="125"/>
      <c r="AE1161" s="125"/>
      <c r="AF1161" s="125"/>
      <c r="AG1161" s="125"/>
      <c r="AH1161" s="125"/>
      <c r="AI1161" s="125"/>
      <c r="AJ1161" s="125"/>
      <c r="AK1161" s="125"/>
      <c r="AL1161" s="125"/>
      <c r="AM1161" s="125"/>
      <c r="AN1161" s="125"/>
      <c r="AO1161" s="125"/>
      <c r="AP1161" s="125"/>
      <c r="AQ1161" s="125"/>
      <c r="AR1161" s="125"/>
      <c r="AS1161" s="125"/>
      <c r="AT1161" s="125"/>
      <c r="AU1161" s="125"/>
      <c r="AV1161" s="125"/>
      <c r="AW1161" s="125"/>
      <c r="AX1161" s="125"/>
      <c r="AY1161" s="125"/>
      <c r="AZ1161" s="125"/>
      <c r="BA1161" s="125"/>
      <c r="BB1161" s="125"/>
      <c r="BC1161" s="125"/>
      <c r="BD1161" s="125"/>
      <c r="BE1161" s="125"/>
      <c r="BF1161" s="125"/>
      <c r="BG1161" s="125"/>
      <c r="BH1161" s="125"/>
      <c r="BI1161" s="125"/>
      <c r="BJ1161" s="125"/>
      <c r="BK1161" s="125"/>
      <c r="BL1161" s="125"/>
      <c r="BM1161" s="125"/>
      <c r="BN1161" s="125"/>
      <c r="BO1161" s="125"/>
      <c r="BP1161" s="125"/>
      <c r="BQ1161" s="125"/>
      <c r="BR1161" s="125"/>
      <c r="BS1161" s="125"/>
      <c r="BT1161" s="125"/>
      <c r="BU1161" s="125"/>
      <c r="BV1161" s="125"/>
      <c r="BW1161" s="125"/>
      <c r="BX1161" s="125"/>
      <c r="BY1161" s="125"/>
      <c r="BZ1161" s="125"/>
      <c r="CA1161" s="125"/>
      <c r="CB1161" s="125"/>
      <c r="CC1161" s="125"/>
      <c r="CD1161" s="125"/>
      <c r="CE1161" s="125"/>
      <c r="CF1161" s="125"/>
      <c r="CG1161" s="125"/>
      <c r="CH1161" s="125"/>
      <c r="CI1161" s="125"/>
      <c r="CJ1161" s="125"/>
      <c r="CK1161" s="125"/>
      <c r="CL1161" s="125"/>
      <c r="CM1161" s="125"/>
      <c r="CN1161" s="125"/>
      <c r="CO1161" s="125"/>
      <c r="CP1161" s="125"/>
      <c r="CQ1161" s="125"/>
      <c r="CR1161" s="125"/>
      <c r="CS1161" s="125"/>
      <c r="CT1161" s="125"/>
      <c r="CU1161" s="125"/>
      <c r="CV1161" s="125"/>
      <c r="CW1161" s="125"/>
      <c r="CX1161" s="125"/>
      <c r="CY1161" s="125"/>
      <c r="CZ1161" s="125"/>
      <c r="DA1161" s="125"/>
      <c r="DB1161" s="125"/>
      <c r="DC1161" s="125"/>
      <c r="DD1161" s="125"/>
      <c r="DE1161" s="125"/>
      <c r="DF1161" s="125"/>
      <c r="DG1161" s="125"/>
      <c r="DH1161" s="125"/>
      <c r="DI1161" s="125"/>
      <c r="DJ1161" s="125"/>
      <c r="DK1161" s="125"/>
      <c r="DL1161" s="125"/>
      <c r="DM1161" s="125"/>
      <c r="DN1161" s="125"/>
      <c r="DO1161" s="125"/>
      <c r="DP1161" s="125"/>
      <c r="DQ1161" s="125"/>
      <c r="DR1161" s="125"/>
      <c r="DS1161" s="125"/>
      <c r="DT1161" s="125"/>
      <c r="DU1161" s="125"/>
      <c r="DV1161" s="125"/>
      <c r="DW1161" s="125"/>
      <c r="DX1161" s="125"/>
      <c r="DY1161" s="125"/>
      <c r="DZ1161" s="125"/>
      <c r="EA1161" s="125"/>
      <c r="EB1161" s="125"/>
      <c r="EC1161" s="125"/>
      <c r="ED1161" s="125"/>
      <c r="EE1161" s="125"/>
      <c r="EF1161" s="125"/>
      <c r="EG1161" s="125"/>
      <c r="EH1161" s="125"/>
      <c r="EI1161" s="125"/>
      <c r="EJ1161" s="125"/>
      <c r="EK1161" s="125"/>
      <c r="EL1161" s="125"/>
      <c r="EM1161" s="125"/>
      <c r="EN1161" s="125"/>
      <c r="EO1161" s="125"/>
      <c r="EP1161" s="125"/>
      <c r="EQ1161" s="125"/>
      <c r="ER1161" s="125"/>
      <c r="ES1161" s="125"/>
      <c r="ET1161" s="125"/>
      <c r="EU1161" s="125"/>
      <c r="EV1161" s="125"/>
      <c r="EW1161" s="125"/>
      <c r="EX1161" s="125"/>
      <c r="EY1161" s="125"/>
      <c r="EZ1161" s="125"/>
      <c r="FA1161" s="125"/>
      <c r="FB1161" s="125"/>
      <c r="FC1161" s="125"/>
      <c r="FD1161" s="125"/>
      <c r="FE1161" s="125"/>
      <c r="FF1161" s="125"/>
      <c r="FG1161" s="125"/>
      <c r="FH1161" s="125"/>
      <c r="FI1161" s="125"/>
      <c r="FJ1161" s="125"/>
      <c r="FK1161" s="125"/>
      <c r="FL1161" s="125"/>
      <c r="FM1161" s="125"/>
      <c r="FN1161" s="125"/>
      <c r="FO1161" s="125"/>
      <c r="FP1161" s="125"/>
      <c r="FQ1161" s="125"/>
      <c r="FR1161" s="125"/>
      <c r="FS1161" s="125"/>
      <c r="FT1161" s="125"/>
      <c r="FU1161" s="125"/>
      <c r="FV1161" s="125"/>
      <c r="FW1161" s="125"/>
      <c r="FX1161" s="125"/>
      <c r="FY1161" s="125"/>
      <c r="FZ1161" s="125"/>
      <c r="GA1161" s="125"/>
      <c r="GB1161" s="125"/>
      <c r="GC1161" s="125"/>
      <c r="GD1161" s="125"/>
      <c r="GE1161" s="125"/>
      <c r="GF1161" s="125"/>
      <c r="GG1161" s="125"/>
      <c r="GH1161" s="125"/>
      <c r="GI1161" s="125"/>
      <c r="GJ1161" s="125"/>
      <c r="GK1161" s="125"/>
      <c r="GL1161" s="125"/>
      <c r="GM1161" s="125"/>
      <c r="GN1161" s="125"/>
      <c r="GO1161" s="125"/>
      <c r="GP1161" s="125"/>
      <c r="GQ1161" s="125"/>
      <c r="GR1161" s="125"/>
      <c r="GS1161" s="125"/>
      <c r="GT1161" s="125"/>
      <c r="GU1161" s="125"/>
      <c r="GV1161" s="125"/>
      <c r="GW1161" s="125"/>
      <c r="GX1161" s="125"/>
      <c r="GY1161" s="125"/>
      <c r="GZ1161" s="125"/>
      <c r="HA1161" s="125"/>
      <c r="HB1161" s="125"/>
      <c r="HC1161" s="125"/>
      <c r="HD1161" s="125"/>
      <c r="HE1161" s="125"/>
      <c r="HF1161" s="125"/>
      <c r="HG1161" s="125"/>
      <c r="HH1161" s="125"/>
      <c r="HI1161" s="125"/>
      <c r="HJ1161" s="125"/>
      <c r="HK1161" s="125"/>
      <c r="HL1161" s="125"/>
      <c r="HM1161" s="125"/>
      <c r="HN1161" s="125"/>
      <c r="HO1161" s="125"/>
      <c r="HP1161" s="125"/>
      <c r="HQ1161" s="125"/>
      <c r="HR1161" s="125"/>
      <c r="HS1161" s="125"/>
      <c r="HT1161" s="125"/>
      <c r="HU1161" s="125"/>
      <c r="HV1161" s="125"/>
      <c r="HW1161" s="125"/>
      <c r="HX1161" s="125"/>
      <c r="HY1161" s="125"/>
      <c r="HZ1161" s="125"/>
      <c r="IA1161" s="125"/>
      <c r="IB1161" s="125"/>
      <c r="IC1161" s="125"/>
      <c r="ID1161" s="125"/>
      <c r="IE1161" s="125"/>
      <c r="IF1161" s="125"/>
      <c r="IG1161" s="125"/>
      <c r="IH1161" s="125"/>
      <c r="II1161" s="125"/>
      <c r="IJ1161" s="125"/>
      <c r="IK1161" s="125"/>
      <c r="IL1161" s="125"/>
      <c r="IM1161" s="125"/>
      <c r="IN1161" s="125"/>
      <c r="IO1161" s="125"/>
      <c r="IP1161" s="125"/>
      <c r="IQ1161" s="125"/>
      <c r="IR1161" s="125"/>
      <c r="IS1161" s="125"/>
      <c r="IT1161" s="125"/>
      <c r="IU1161" s="125"/>
      <c r="IV1161" s="125"/>
      <c r="IW1161" s="125"/>
      <c r="IX1161" s="125"/>
      <c r="IY1161" s="125"/>
      <c r="IZ1161" s="125"/>
      <c r="JA1161" s="125"/>
      <c r="JB1161" s="125"/>
      <c r="JC1161" s="125"/>
      <c r="JD1161" s="125"/>
      <c r="JE1161" s="125"/>
      <c r="JF1161" s="125"/>
      <c r="JG1161" s="125"/>
      <c r="JH1161" s="125"/>
      <c r="JI1161" s="125"/>
      <c r="JJ1161" s="125"/>
      <c r="JK1161" s="125"/>
      <c r="JL1161" s="125"/>
      <c r="JM1161" s="125"/>
      <c r="JN1161" s="125"/>
      <c r="JO1161" s="125"/>
      <c r="JP1161" s="125"/>
      <c r="JQ1161" s="125"/>
      <c r="JR1161" s="125"/>
      <c r="JS1161" s="125"/>
      <c r="JT1161" s="125"/>
      <c r="JU1161" s="125"/>
      <c r="JV1161" s="125"/>
      <c r="JW1161" s="125"/>
      <c r="JX1161" s="125"/>
      <c r="JY1161" s="125"/>
      <c r="JZ1161" s="125"/>
      <c r="KA1161" s="125"/>
      <c r="KB1161" s="125"/>
      <c r="KC1161" s="125"/>
      <c r="KD1161" s="125"/>
      <c r="KE1161" s="125"/>
      <c r="KF1161" s="125"/>
      <c r="KG1161" s="125"/>
      <c r="KH1161" s="125"/>
      <c r="KI1161" s="125"/>
      <c r="KJ1161" s="125"/>
      <c r="KK1161" s="125"/>
      <c r="KL1161" s="125"/>
      <c r="KM1161" s="125"/>
      <c r="KN1161" s="125"/>
      <c r="KO1161" s="125"/>
      <c r="KP1161" s="125"/>
      <c r="KQ1161" s="125"/>
      <c r="KR1161" s="125"/>
      <c r="KS1161" s="125"/>
      <c r="KT1161" s="125"/>
      <c r="KU1161" s="125"/>
      <c r="KV1161" s="125"/>
      <c r="KW1161" s="125"/>
      <c r="KX1161" s="125"/>
      <c r="KY1161" s="125"/>
      <c r="KZ1161" s="125"/>
      <c r="LA1161" s="125"/>
      <c r="LB1161" s="125"/>
      <c r="LC1161" s="125"/>
      <c r="LD1161" s="125"/>
      <c r="LE1161" s="125"/>
      <c r="LF1161" s="125"/>
      <c r="LG1161" s="125"/>
      <c r="LH1161" s="125"/>
      <c r="LI1161" s="125"/>
      <c r="LJ1161" s="125"/>
      <c r="LK1161" s="125"/>
      <c r="LL1161" s="125"/>
      <c r="LM1161" s="125"/>
      <c r="LN1161" s="125"/>
      <c r="LO1161" s="125"/>
      <c r="LP1161" s="125"/>
      <c r="LQ1161" s="125"/>
      <c r="LR1161" s="125"/>
      <c r="LS1161" s="125"/>
      <c r="LT1161" s="125"/>
      <c r="LU1161" s="125"/>
      <c r="LV1161" s="125"/>
      <c r="LW1161" s="125"/>
      <c r="LX1161" s="125"/>
      <c r="LY1161" s="125"/>
      <c r="LZ1161" s="125"/>
      <c r="MA1161" s="125"/>
      <c r="MB1161" s="125"/>
      <c r="MC1161" s="125"/>
      <c r="MD1161" s="125"/>
      <c r="ME1161" s="125"/>
      <c r="MF1161" s="125"/>
      <c r="MG1161" s="125"/>
      <c r="MH1161" s="125"/>
      <c r="MI1161" s="125"/>
      <c r="MJ1161" s="125"/>
      <c r="MK1161" s="125"/>
      <c r="ML1161" s="125"/>
      <c r="MM1161" s="125"/>
      <c r="MN1161" s="125"/>
      <c r="MO1161" s="125"/>
      <c r="MP1161" s="125"/>
      <c r="MQ1161" s="125"/>
      <c r="MR1161" s="125"/>
      <c r="MS1161" s="125"/>
      <c r="MT1161" s="125"/>
      <c r="MU1161" s="125"/>
      <c r="MV1161" s="125"/>
      <c r="MW1161" s="125"/>
      <c r="MX1161" s="125"/>
      <c r="MY1161" s="125"/>
      <c r="MZ1161" s="125"/>
      <c r="NA1161" s="125"/>
      <c r="NB1161" s="125"/>
      <c r="NC1161" s="125"/>
      <c r="ND1161" s="125"/>
      <c r="NE1161" s="125"/>
      <c r="NF1161" s="125"/>
      <c r="NG1161" s="125"/>
      <c r="NH1161" s="125"/>
      <c r="NI1161" s="125"/>
      <c r="NJ1161" s="125"/>
      <c r="NK1161" s="125"/>
      <c r="NL1161" s="125"/>
      <c r="NM1161" s="125"/>
      <c r="NN1161" s="125"/>
      <c r="NO1161" s="125"/>
      <c r="NP1161" s="125"/>
      <c r="NQ1161" s="125"/>
      <c r="NR1161" s="125"/>
      <c r="NS1161" s="125"/>
      <c r="NT1161" s="125"/>
      <c r="NU1161" s="125"/>
      <c r="NV1161" s="125"/>
      <c r="NW1161" s="125"/>
      <c r="NX1161" s="125"/>
      <c r="NY1161" s="125"/>
      <c r="NZ1161" s="125"/>
      <c r="OA1161" s="125"/>
      <c r="OB1161" s="125"/>
      <c r="OC1161" s="125"/>
      <c r="OD1161" s="125"/>
      <c r="OE1161" s="125"/>
      <c r="OF1161" s="125"/>
      <c r="OG1161" s="125"/>
      <c r="OH1161" s="125"/>
      <c r="OI1161" s="125"/>
      <c r="OJ1161" s="125"/>
      <c r="OK1161" s="125"/>
      <c r="OL1161" s="125"/>
      <c r="OM1161" s="125"/>
      <c r="ON1161" s="125"/>
      <c r="OO1161" s="125"/>
      <c r="OP1161" s="125"/>
      <c r="OQ1161" s="125"/>
      <c r="OR1161" s="125"/>
      <c r="OS1161" s="125"/>
      <c r="OT1161" s="125"/>
      <c r="OU1161" s="125"/>
      <c r="OV1161" s="125"/>
      <c r="OW1161" s="125"/>
      <c r="OX1161" s="125"/>
      <c r="OY1161" s="125"/>
      <c r="OZ1161" s="125"/>
      <c r="PA1161" s="125"/>
      <c r="PB1161" s="125"/>
      <c r="PC1161" s="125"/>
      <c r="PD1161" s="125"/>
      <c r="PE1161" s="125"/>
      <c r="PF1161" s="125"/>
      <c r="PG1161" s="125"/>
      <c r="PH1161" s="125"/>
      <c r="PI1161" s="125"/>
      <c r="PJ1161" s="125"/>
      <c r="PK1161" s="125"/>
      <c r="PL1161" s="125"/>
      <c r="PM1161" s="125"/>
      <c r="PN1161" s="125"/>
      <c r="PO1161" s="125"/>
      <c r="PP1161" s="125"/>
      <c r="PQ1161" s="125"/>
      <c r="PR1161" s="125"/>
      <c r="PS1161" s="125"/>
      <c r="PT1161" s="125"/>
      <c r="PU1161" s="125"/>
      <c r="PV1161" s="125"/>
      <c r="PW1161" s="125"/>
      <c r="PX1161" s="125"/>
      <c r="PY1161" s="125"/>
      <c r="PZ1161" s="125"/>
      <c r="QA1161" s="125"/>
      <c r="QB1161" s="125"/>
      <c r="QC1161" s="125"/>
      <c r="QD1161" s="125"/>
      <c r="QE1161" s="125"/>
      <c r="QF1161" s="125"/>
      <c r="QG1161" s="125"/>
      <c r="QH1161" s="125"/>
      <c r="QI1161" s="125"/>
      <c r="QJ1161" s="125"/>
      <c r="QK1161" s="125"/>
      <c r="QL1161" s="125"/>
      <c r="QM1161" s="125"/>
      <c r="QN1161" s="125"/>
      <c r="QO1161" s="125"/>
      <c r="QP1161" s="125"/>
      <c r="QQ1161" s="125"/>
      <c r="QR1161" s="125"/>
      <c r="QS1161" s="125"/>
      <c r="QT1161" s="125"/>
      <c r="QU1161" s="125"/>
      <c r="QV1161" s="125"/>
      <c r="QW1161" s="125"/>
      <c r="QX1161" s="125"/>
      <c r="QY1161" s="125"/>
      <c r="QZ1161" s="125"/>
      <c r="RA1161" s="125"/>
      <c r="RB1161" s="125"/>
      <c r="RC1161" s="125"/>
      <c r="RD1161" s="125"/>
      <c r="RE1161" s="125"/>
      <c r="RF1161" s="125"/>
      <c r="RG1161" s="125"/>
      <c r="RH1161" s="125"/>
      <c r="RI1161" s="125"/>
      <c r="RJ1161" s="125"/>
      <c r="RK1161" s="125"/>
      <c r="RL1161" s="125"/>
      <c r="RM1161" s="125"/>
      <c r="RN1161" s="125"/>
      <c r="RO1161" s="125"/>
      <c r="RP1161" s="125"/>
      <c r="RQ1161" s="125"/>
      <c r="RR1161" s="125"/>
      <c r="RS1161" s="125"/>
      <c r="RT1161" s="125"/>
      <c r="RU1161" s="125"/>
      <c r="RV1161" s="125"/>
      <c r="RW1161" s="125"/>
      <c r="RX1161" s="125"/>
      <c r="RY1161" s="125"/>
      <c r="RZ1161" s="125"/>
      <c r="SA1161" s="125"/>
      <c r="SB1161" s="125"/>
      <c r="SC1161" s="125"/>
      <c r="SD1161" s="125"/>
      <c r="SE1161" s="125"/>
      <c r="SF1161" s="125"/>
      <c r="SG1161" s="125"/>
      <c r="SH1161" s="125"/>
      <c r="SI1161" s="125"/>
      <c r="SJ1161" s="125"/>
      <c r="SK1161" s="125"/>
      <c r="SL1161" s="125"/>
      <c r="SM1161" s="125"/>
      <c r="SN1161" s="125"/>
      <c r="SO1161" s="125"/>
      <c r="SP1161" s="125"/>
      <c r="SQ1161" s="125"/>
      <c r="SR1161" s="125"/>
      <c r="SS1161" s="125"/>
      <c r="ST1161" s="125"/>
      <c r="SU1161" s="125"/>
      <c r="SV1161" s="125"/>
      <c r="SW1161" s="125"/>
      <c r="SX1161" s="125"/>
      <c r="SY1161" s="125"/>
      <c r="SZ1161" s="125"/>
      <c r="TA1161" s="125"/>
      <c r="TB1161" s="125"/>
      <c r="TC1161" s="125"/>
      <c r="TD1161" s="125"/>
      <c r="TE1161" s="125"/>
      <c r="TF1161" s="125"/>
      <c r="TG1161" s="125"/>
      <c r="TH1161" s="125"/>
      <c r="TI1161" s="125"/>
      <c r="TJ1161" s="125"/>
      <c r="TK1161" s="125"/>
      <c r="TL1161" s="125"/>
      <c r="TM1161" s="125"/>
      <c r="TN1161" s="125"/>
      <c r="TO1161" s="125"/>
      <c r="TP1161" s="125"/>
      <c r="TQ1161" s="125"/>
      <c r="TR1161" s="125"/>
      <c r="TS1161" s="125"/>
      <c r="TT1161" s="125"/>
      <c r="TU1161" s="125"/>
      <c r="TV1161" s="125"/>
      <c r="TW1161" s="125"/>
      <c r="TX1161" s="125"/>
      <c r="TY1161" s="125"/>
      <c r="TZ1161" s="125"/>
      <c r="UA1161" s="125"/>
      <c r="UB1161" s="125"/>
      <c r="UC1161" s="125"/>
      <c r="UD1161" s="125"/>
      <c r="UE1161" s="125"/>
      <c r="UF1161" s="125"/>
      <c r="UG1161" s="125"/>
      <c r="UH1161" s="125"/>
      <c r="UI1161" s="125"/>
      <c r="UJ1161" s="125"/>
      <c r="UK1161" s="125"/>
      <c r="UL1161" s="125"/>
      <c r="UM1161" s="125"/>
      <c r="UN1161" s="125"/>
      <c r="UO1161" s="125"/>
      <c r="UP1161" s="125"/>
      <c r="UQ1161" s="125"/>
      <c r="UR1161" s="125"/>
      <c r="US1161" s="125"/>
      <c r="UT1161" s="125"/>
      <c r="UU1161" s="125"/>
      <c r="UV1161" s="125"/>
      <c r="UW1161" s="125"/>
      <c r="UX1161" s="125"/>
      <c r="UY1161" s="125"/>
      <c r="UZ1161" s="125"/>
      <c r="VA1161" s="125"/>
      <c r="VB1161" s="125"/>
      <c r="VC1161" s="125"/>
      <c r="VD1161" s="125"/>
      <c r="VE1161" s="125"/>
      <c r="VF1161" s="125"/>
      <c r="VG1161" s="125"/>
      <c r="VH1161" s="125"/>
      <c r="VI1161" s="125"/>
      <c r="VJ1161" s="125"/>
      <c r="VK1161" s="125"/>
      <c r="VL1161" s="125"/>
      <c r="VM1161" s="125"/>
      <c r="VN1161" s="125"/>
      <c r="VO1161" s="125"/>
      <c r="VP1161" s="125"/>
      <c r="VQ1161" s="125"/>
      <c r="VR1161" s="125"/>
      <c r="VS1161" s="125"/>
      <c r="VT1161" s="125"/>
      <c r="VU1161" s="125"/>
      <c r="VV1161" s="125"/>
      <c r="VW1161" s="125"/>
      <c r="VX1161" s="125"/>
      <c r="VY1161" s="125"/>
      <c r="VZ1161" s="125"/>
      <c r="WA1161" s="125"/>
      <c r="WB1161" s="125"/>
      <c r="WC1161" s="125"/>
      <c r="WD1161" s="125"/>
      <c r="WE1161" s="125"/>
      <c r="WF1161" s="125"/>
      <c r="WG1161" s="125"/>
      <c r="WH1161" s="125"/>
      <c r="WI1161" s="125"/>
      <c r="WJ1161" s="125"/>
      <c r="WK1161" s="125"/>
      <c r="WL1161" s="125"/>
      <c r="WM1161" s="125"/>
      <c r="WN1161" s="125"/>
      <c r="WO1161" s="125"/>
      <c r="WP1161" s="125"/>
      <c r="WQ1161" s="125"/>
      <c r="WR1161" s="125"/>
      <c r="WS1161" s="125"/>
      <c r="WT1161" s="125"/>
      <c r="WU1161" s="125"/>
      <c r="WV1161" s="125"/>
      <c r="WW1161" s="125"/>
      <c r="WX1161" s="125"/>
      <c r="WY1161" s="125"/>
      <c r="WZ1161" s="125"/>
      <c r="XA1161" s="125"/>
      <c r="XB1161" s="125"/>
      <c r="XC1161" s="125"/>
      <c r="XD1161" s="125"/>
      <c r="XE1161" s="125"/>
      <c r="XF1161" s="125"/>
      <c r="XG1161" s="125"/>
      <c r="XH1161" s="125"/>
      <c r="XI1161" s="125"/>
      <c r="XJ1161" s="125"/>
      <c r="XK1161" s="125"/>
      <c r="XL1161" s="125"/>
      <c r="XM1161" s="125"/>
      <c r="XN1161" s="125"/>
      <c r="XO1161" s="125"/>
      <c r="XP1161" s="125"/>
      <c r="XQ1161" s="125"/>
      <c r="XR1161" s="125"/>
      <c r="XS1161" s="125"/>
      <c r="XT1161" s="125"/>
      <c r="XU1161" s="125"/>
      <c r="XV1161" s="125"/>
      <c r="XW1161" s="125"/>
      <c r="XX1161" s="125"/>
      <c r="XY1161" s="125"/>
      <c r="XZ1161" s="125"/>
      <c r="YA1161" s="125"/>
      <c r="YB1161" s="125"/>
      <c r="YC1161" s="125"/>
      <c r="YD1161" s="125"/>
      <c r="YE1161" s="125"/>
      <c r="YF1161" s="125"/>
      <c r="YG1161" s="125"/>
      <c r="YH1161" s="125"/>
      <c r="YI1161" s="125"/>
      <c r="YJ1161" s="125"/>
      <c r="YK1161" s="125"/>
      <c r="YL1161" s="125"/>
      <c r="YM1161" s="125"/>
      <c r="YN1161" s="125"/>
      <c r="YO1161" s="125"/>
      <c r="YP1161" s="125"/>
      <c r="YQ1161" s="125"/>
      <c r="YR1161" s="125"/>
      <c r="YS1161" s="125"/>
      <c r="YT1161" s="125"/>
      <c r="YU1161" s="125"/>
      <c r="YV1161" s="125"/>
      <c r="YW1161" s="125"/>
      <c r="YX1161" s="125"/>
      <c r="YY1161" s="125"/>
      <c r="YZ1161" s="125"/>
      <c r="ZA1161" s="125"/>
      <c r="ZB1161" s="125"/>
      <c r="ZC1161" s="125"/>
      <c r="ZD1161" s="125"/>
      <c r="ZE1161" s="125"/>
      <c r="ZF1161" s="125"/>
      <c r="ZG1161" s="125"/>
      <c r="ZH1161" s="125"/>
      <c r="ZI1161" s="125"/>
      <c r="ZJ1161" s="125"/>
      <c r="ZK1161" s="125"/>
      <c r="ZL1161" s="125"/>
      <c r="ZM1161" s="125"/>
      <c r="ZN1161" s="125"/>
      <c r="ZO1161" s="125"/>
      <c r="ZP1161" s="125"/>
      <c r="ZQ1161" s="125"/>
      <c r="ZR1161" s="125"/>
      <c r="ZS1161" s="125"/>
      <c r="ZT1161" s="125"/>
      <c r="ZU1161" s="125"/>
      <c r="ZV1161" s="125"/>
      <c r="ZW1161" s="125"/>
      <c r="ZX1161" s="125"/>
      <c r="ZY1161" s="125"/>
      <c r="ZZ1161" s="125"/>
      <c r="AAA1161" s="125"/>
      <c r="AAB1161" s="125"/>
      <c r="AAC1161" s="125"/>
      <c r="AAD1161" s="125"/>
      <c r="AAE1161" s="125"/>
      <c r="AAF1161" s="125"/>
      <c r="AAG1161" s="125"/>
      <c r="AAH1161" s="125"/>
      <c r="AAI1161" s="125"/>
      <c r="AAJ1161" s="125"/>
      <c r="AAK1161" s="125"/>
      <c r="AAL1161" s="125"/>
      <c r="AAM1161" s="125"/>
      <c r="AAN1161" s="125"/>
      <c r="AAO1161" s="125"/>
      <c r="AAP1161" s="125"/>
      <c r="AAQ1161" s="125"/>
      <c r="AAR1161" s="125"/>
      <c r="AAS1161" s="125"/>
      <c r="AAT1161" s="125"/>
      <c r="AAU1161" s="125"/>
      <c r="AAV1161" s="125"/>
      <c r="AAW1161" s="125"/>
      <c r="AAX1161" s="125"/>
      <c r="AAY1161" s="125"/>
      <c r="AAZ1161" s="125"/>
      <c r="ABA1161" s="125"/>
      <c r="ABB1161" s="125"/>
      <c r="ABC1161" s="125"/>
      <c r="ABD1161" s="125"/>
      <c r="ABE1161" s="125"/>
      <c r="ABF1161" s="125"/>
      <c r="ABG1161" s="125"/>
      <c r="ABH1161" s="125"/>
      <c r="ABI1161" s="125"/>
      <c r="ABJ1161" s="125"/>
      <c r="ABK1161" s="125"/>
      <c r="ABL1161" s="125"/>
      <c r="ABM1161" s="125"/>
      <c r="ABN1161" s="125"/>
      <c r="ABO1161" s="125"/>
      <c r="ABP1161" s="125"/>
      <c r="ABQ1161" s="125"/>
      <c r="ABR1161" s="125"/>
      <c r="ABS1161" s="125"/>
      <c r="ABT1161" s="125"/>
      <c r="ABU1161" s="125"/>
      <c r="ABV1161" s="125"/>
      <c r="ABW1161" s="125"/>
      <c r="ABX1161" s="125"/>
      <c r="ABY1161" s="125"/>
      <c r="ABZ1161" s="125"/>
      <c r="ACA1161" s="125"/>
      <c r="ACB1161" s="125"/>
      <c r="ACC1161" s="125"/>
      <c r="ACD1161" s="125"/>
      <c r="ACE1161" s="125"/>
      <c r="ACF1161" s="125"/>
      <c r="ACG1161" s="125"/>
      <c r="ACH1161" s="125"/>
      <c r="ACI1161" s="125"/>
      <c r="ACJ1161" s="125"/>
      <c r="ACK1161" s="125"/>
      <c r="ACL1161" s="125"/>
      <c r="ACM1161" s="125"/>
      <c r="ACN1161" s="125"/>
      <c r="ACO1161" s="125"/>
      <c r="ACP1161" s="125"/>
      <c r="ACQ1161" s="125"/>
      <c r="ACR1161" s="125"/>
      <c r="ACS1161" s="125"/>
      <c r="ACT1161" s="125"/>
      <c r="ACU1161" s="125"/>
      <c r="ACV1161" s="125"/>
      <c r="ACW1161" s="125"/>
      <c r="ACX1161" s="125"/>
      <c r="ACY1161" s="125"/>
      <c r="ACZ1161" s="125"/>
      <c r="ADA1161" s="125"/>
      <c r="ADB1161" s="125"/>
      <c r="ADC1161" s="125"/>
      <c r="ADD1161" s="125"/>
      <c r="ADE1161" s="125"/>
      <c r="ADF1161" s="125"/>
      <c r="ADG1161" s="125"/>
      <c r="ADH1161" s="125"/>
      <c r="ADI1161" s="125"/>
      <c r="ADJ1161" s="125"/>
      <c r="ADK1161" s="125"/>
      <c r="ADL1161" s="125"/>
      <c r="ADM1161" s="125"/>
      <c r="ADN1161" s="125"/>
      <c r="ADO1161" s="125"/>
      <c r="ADP1161" s="125"/>
      <c r="ADQ1161" s="125"/>
      <c r="ADR1161" s="125"/>
      <c r="ADS1161" s="125"/>
      <c r="ADT1161" s="125"/>
      <c r="ADU1161" s="125"/>
      <c r="ADV1161" s="125"/>
      <c r="ADW1161" s="125"/>
      <c r="ADX1161" s="125"/>
      <c r="ADY1161" s="125"/>
      <c r="ADZ1161" s="125"/>
      <c r="AEA1161" s="125"/>
      <c r="AEB1161" s="125"/>
      <c r="AEC1161" s="125"/>
      <c r="AED1161" s="125"/>
      <c r="AEE1161" s="125"/>
      <c r="AEF1161" s="125"/>
      <c r="AEG1161" s="125"/>
      <c r="AEH1161" s="125"/>
      <c r="AEI1161" s="125"/>
      <c r="AEJ1161" s="125"/>
      <c r="AEK1161" s="125"/>
      <c r="AEL1161" s="125"/>
      <c r="AEM1161" s="125"/>
      <c r="AEN1161" s="125"/>
      <c r="AEO1161" s="125"/>
      <c r="AEP1161" s="125"/>
      <c r="AEQ1161" s="125"/>
      <c r="AER1161" s="125"/>
      <c r="AES1161" s="125"/>
      <c r="AET1161" s="125"/>
      <c r="AEU1161" s="125"/>
      <c r="AEV1161" s="125"/>
      <c r="AEW1161" s="125"/>
      <c r="AEX1161" s="125"/>
      <c r="AEY1161" s="125"/>
      <c r="AEZ1161" s="125"/>
      <c r="AFA1161" s="125"/>
      <c r="AFB1161" s="125"/>
      <c r="AFC1161" s="125"/>
      <c r="AFD1161" s="125"/>
      <c r="AFE1161" s="125"/>
      <c r="AFF1161" s="125"/>
      <c r="AFG1161" s="125"/>
      <c r="AFH1161" s="125"/>
      <c r="AFI1161" s="125"/>
      <c r="AFJ1161" s="125"/>
      <c r="AFK1161" s="125"/>
      <c r="AFL1161" s="125"/>
      <c r="AFM1161" s="125"/>
      <c r="AFN1161" s="125"/>
      <c r="AFO1161" s="125"/>
      <c r="AFP1161" s="125"/>
      <c r="AFQ1161" s="125"/>
      <c r="AFR1161" s="125"/>
      <c r="AFS1161" s="125"/>
      <c r="AFT1161" s="125"/>
      <c r="AFU1161" s="125"/>
      <c r="AFV1161" s="125"/>
      <c r="AFW1161" s="125"/>
      <c r="AFX1161" s="125"/>
      <c r="AFY1161" s="125"/>
      <c r="AFZ1161" s="125"/>
      <c r="AGA1161" s="125"/>
      <c r="AGB1161" s="125"/>
      <c r="AGC1161" s="125"/>
      <c r="AGD1161" s="125"/>
      <c r="AGE1161" s="125"/>
      <c r="AGF1161" s="125"/>
      <c r="AGG1161" s="125"/>
      <c r="AGH1161" s="125"/>
      <c r="AGI1161" s="125"/>
      <c r="AGJ1161" s="125"/>
      <c r="AGK1161" s="125"/>
      <c r="AGL1161" s="125"/>
      <c r="AGM1161" s="125"/>
      <c r="AGN1161" s="125"/>
      <c r="AGO1161" s="125"/>
      <c r="AGP1161" s="125"/>
      <c r="AGQ1161" s="125"/>
      <c r="AGR1161" s="125"/>
      <c r="AGS1161" s="125"/>
      <c r="AGT1161" s="125"/>
      <c r="AGU1161" s="125"/>
      <c r="AGV1161" s="125"/>
      <c r="AGW1161" s="125"/>
      <c r="AGX1161" s="125"/>
      <c r="AGY1161" s="125"/>
      <c r="AGZ1161" s="125"/>
      <c r="AHA1161" s="125"/>
      <c r="AHB1161" s="125"/>
      <c r="AHC1161" s="125"/>
      <c r="AHD1161" s="125"/>
      <c r="AHE1161" s="125"/>
      <c r="AHF1161" s="125"/>
      <c r="AHG1161" s="125"/>
      <c r="AHH1161" s="125"/>
      <c r="AHI1161" s="125"/>
      <c r="AHJ1161" s="125"/>
      <c r="AHK1161" s="125"/>
      <c r="AHL1161" s="125"/>
      <c r="AHM1161" s="125"/>
      <c r="AHN1161" s="125"/>
      <c r="AHO1161" s="125"/>
      <c r="AHP1161" s="125"/>
      <c r="AHQ1161" s="125"/>
      <c r="AHR1161" s="125"/>
      <c r="AHS1161" s="125"/>
      <c r="AHT1161" s="125"/>
      <c r="AHU1161" s="125"/>
      <c r="AHV1161" s="125"/>
      <c r="AHW1161" s="125"/>
      <c r="AHX1161" s="125"/>
      <c r="AHY1161" s="125"/>
      <c r="AHZ1161" s="125"/>
      <c r="AIA1161" s="125"/>
      <c r="AIB1161" s="125"/>
      <c r="AIC1161" s="125"/>
      <c r="AID1161" s="125"/>
      <c r="AIE1161" s="125"/>
      <c r="AIF1161" s="125"/>
      <c r="AIG1161" s="125"/>
      <c r="AIH1161" s="125"/>
      <c r="AII1161" s="125"/>
      <c r="AIJ1161" s="125"/>
      <c r="AIK1161" s="125"/>
      <c r="AIL1161" s="125"/>
      <c r="AIM1161" s="125"/>
      <c r="AIN1161" s="125"/>
      <c r="AIO1161" s="125"/>
      <c r="AIP1161" s="125"/>
      <c r="AIQ1161" s="125"/>
      <c r="AIR1161" s="125"/>
      <c r="AIS1161" s="125"/>
      <c r="AIT1161" s="125"/>
      <c r="AIU1161" s="125"/>
      <c r="AIV1161" s="125"/>
      <c r="AIW1161" s="125"/>
      <c r="AIX1161" s="125"/>
      <c r="AIY1161" s="125"/>
      <c r="AIZ1161" s="125"/>
      <c r="AJA1161" s="125"/>
      <c r="AJB1161" s="125"/>
      <c r="AJC1161" s="125"/>
      <c r="AJD1161" s="125"/>
      <c r="AJE1161" s="125"/>
      <c r="AJF1161" s="125"/>
      <c r="AJG1161" s="125"/>
      <c r="AJH1161" s="125"/>
      <c r="AJI1161" s="125"/>
      <c r="AJJ1161" s="125"/>
      <c r="AJK1161" s="125"/>
      <c r="AJL1161" s="125"/>
      <c r="AJM1161" s="125"/>
      <c r="AJN1161" s="125"/>
      <c r="AJO1161" s="125"/>
      <c r="AJP1161" s="125"/>
      <c r="AJQ1161" s="125"/>
      <c r="AJR1161" s="125"/>
      <c r="AJS1161" s="125"/>
      <c r="AJT1161" s="125"/>
      <c r="AJU1161" s="125"/>
      <c r="AJV1161" s="125"/>
      <c r="AJW1161" s="125"/>
      <c r="AJX1161" s="125"/>
      <c r="AJY1161" s="125"/>
      <c r="AJZ1161" s="125"/>
      <c r="AKA1161" s="125"/>
      <c r="AKB1161" s="125"/>
      <c r="AKC1161" s="125"/>
      <c r="AKD1161" s="125"/>
      <c r="AKE1161" s="125"/>
      <c r="AKF1161" s="125"/>
      <c r="AKG1161" s="125"/>
      <c r="AKH1161" s="125"/>
      <c r="AKI1161" s="125"/>
      <c r="AKJ1161" s="125"/>
      <c r="AKK1161" s="125"/>
      <c r="AKL1161" s="125"/>
      <c r="AKM1161" s="125"/>
      <c r="AKN1161" s="125"/>
      <c r="AKO1161" s="125"/>
      <c r="AKP1161" s="125"/>
      <c r="AKQ1161" s="125"/>
      <c r="AKR1161" s="125"/>
      <c r="AKS1161" s="125"/>
      <c r="AKT1161" s="125"/>
      <c r="AKU1161" s="125"/>
      <c r="AKV1161" s="125"/>
      <c r="AKW1161" s="125"/>
      <c r="AKX1161" s="125"/>
      <c r="AKY1161" s="125"/>
      <c r="AKZ1161" s="125"/>
      <c r="ALA1161" s="125"/>
      <c r="ALB1161" s="125"/>
      <c r="ALC1161" s="125"/>
      <c r="ALD1161" s="125"/>
      <c r="ALE1161" s="125"/>
      <c r="ALF1161" s="125"/>
      <c r="ALG1161" s="125"/>
      <c r="ALH1161" s="125"/>
      <c r="ALI1161" s="125"/>
      <c r="ALJ1161" s="125"/>
      <c r="ALK1161" s="125"/>
      <c r="ALL1161" s="125"/>
      <c r="ALM1161" s="125"/>
      <c r="ALN1161" s="125"/>
      <c r="ALO1161" s="125"/>
      <c r="ALP1161" s="125"/>
      <c r="ALQ1161" s="125"/>
      <c r="ALR1161" s="125"/>
      <c r="ALS1161" s="125"/>
      <c r="ALT1161" s="125"/>
      <c r="ALU1161" s="125"/>
      <c r="ALV1161" s="125"/>
    </row>
    <row r="1162" spans="1:1010" customFormat="1" ht="15.95" customHeight="1" x14ac:dyDescent="0.2">
      <c r="A1162" s="91">
        <f>1+COUNT(A$63:A1161)</f>
        <v>898</v>
      </c>
      <c r="B1162" s="315" t="s">
        <v>1715</v>
      </c>
      <c r="C1162" s="185" t="s">
        <v>62</v>
      </c>
      <c r="D1162" s="196">
        <v>2</v>
      </c>
      <c r="E1162" s="253"/>
      <c r="F1162" s="141">
        <f t="shared" si="73"/>
        <v>0</v>
      </c>
      <c r="G1162" s="141"/>
      <c r="H1162" s="141"/>
      <c r="I1162" s="125"/>
      <c r="J1162" s="125"/>
      <c r="K1162" s="125"/>
      <c r="L1162" s="125"/>
      <c r="M1162" s="125"/>
      <c r="N1162" s="125"/>
      <c r="O1162" s="125"/>
      <c r="P1162" s="125"/>
      <c r="Q1162" s="125"/>
      <c r="R1162" s="125"/>
      <c r="S1162" s="125"/>
      <c r="T1162" s="125"/>
      <c r="U1162" s="125"/>
      <c r="V1162" s="125"/>
      <c r="W1162" s="125"/>
      <c r="X1162" s="125"/>
      <c r="Y1162" s="125"/>
      <c r="Z1162" s="125"/>
      <c r="AA1162" s="125"/>
      <c r="AB1162" s="125"/>
      <c r="AC1162" s="125"/>
      <c r="AD1162" s="125"/>
      <c r="AE1162" s="125"/>
      <c r="AF1162" s="125"/>
      <c r="AG1162" s="125"/>
      <c r="AH1162" s="125"/>
      <c r="AI1162" s="125"/>
      <c r="AJ1162" s="125"/>
      <c r="AK1162" s="125"/>
      <c r="AL1162" s="125"/>
      <c r="AM1162" s="125"/>
      <c r="AN1162" s="125"/>
      <c r="AO1162" s="125"/>
      <c r="AP1162" s="125"/>
      <c r="AQ1162" s="125"/>
      <c r="AR1162" s="125"/>
      <c r="AS1162" s="125"/>
      <c r="AT1162" s="125"/>
      <c r="AU1162" s="125"/>
      <c r="AV1162" s="125"/>
      <c r="AW1162" s="125"/>
      <c r="AX1162" s="125"/>
      <c r="AY1162" s="125"/>
      <c r="AZ1162" s="125"/>
      <c r="BA1162" s="125"/>
      <c r="BB1162" s="125"/>
      <c r="BC1162" s="125"/>
      <c r="BD1162" s="125"/>
      <c r="BE1162" s="125"/>
      <c r="BF1162" s="125"/>
      <c r="BG1162" s="125"/>
      <c r="BH1162" s="125"/>
      <c r="BI1162" s="125"/>
      <c r="BJ1162" s="125"/>
      <c r="BK1162" s="125"/>
      <c r="BL1162" s="125"/>
      <c r="BM1162" s="125"/>
      <c r="BN1162" s="125"/>
      <c r="BO1162" s="125"/>
      <c r="BP1162" s="125"/>
      <c r="BQ1162" s="125"/>
      <c r="BR1162" s="125"/>
      <c r="BS1162" s="125"/>
      <c r="BT1162" s="125"/>
      <c r="BU1162" s="125"/>
      <c r="BV1162" s="125"/>
      <c r="BW1162" s="125"/>
      <c r="BX1162" s="125"/>
      <c r="BY1162" s="125"/>
      <c r="BZ1162" s="125"/>
      <c r="CA1162" s="125"/>
      <c r="CB1162" s="125"/>
      <c r="CC1162" s="125"/>
      <c r="CD1162" s="125"/>
      <c r="CE1162" s="125"/>
      <c r="CF1162" s="125"/>
      <c r="CG1162" s="125"/>
      <c r="CH1162" s="125"/>
      <c r="CI1162" s="125"/>
      <c r="CJ1162" s="125"/>
      <c r="CK1162" s="125"/>
      <c r="CL1162" s="125"/>
      <c r="CM1162" s="125"/>
      <c r="CN1162" s="125"/>
      <c r="CO1162" s="125"/>
      <c r="CP1162" s="125"/>
      <c r="CQ1162" s="125"/>
      <c r="CR1162" s="125"/>
      <c r="CS1162" s="125"/>
      <c r="CT1162" s="125"/>
      <c r="CU1162" s="125"/>
      <c r="CV1162" s="125"/>
      <c r="CW1162" s="125"/>
      <c r="CX1162" s="125"/>
      <c r="CY1162" s="125"/>
      <c r="CZ1162" s="125"/>
      <c r="DA1162" s="125"/>
      <c r="DB1162" s="125"/>
      <c r="DC1162" s="125"/>
      <c r="DD1162" s="125"/>
      <c r="DE1162" s="125"/>
      <c r="DF1162" s="125"/>
      <c r="DG1162" s="125"/>
      <c r="DH1162" s="125"/>
      <c r="DI1162" s="125"/>
      <c r="DJ1162" s="125"/>
      <c r="DK1162" s="125"/>
      <c r="DL1162" s="125"/>
      <c r="DM1162" s="125"/>
      <c r="DN1162" s="125"/>
      <c r="DO1162" s="125"/>
      <c r="DP1162" s="125"/>
      <c r="DQ1162" s="125"/>
      <c r="DR1162" s="125"/>
      <c r="DS1162" s="125"/>
      <c r="DT1162" s="125"/>
      <c r="DU1162" s="125"/>
      <c r="DV1162" s="125"/>
      <c r="DW1162" s="125"/>
      <c r="DX1162" s="125"/>
      <c r="DY1162" s="125"/>
      <c r="DZ1162" s="125"/>
      <c r="EA1162" s="125"/>
      <c r="EB1162" s="125"/>
      <c r="EC1162" s="125"/>
      <c r="ED1162" s="125"/>
      <c r="EE1162" s="125"/>
      <c r="EF1162" s="125"/>
      <c r="EG1162" s="125"/>
      <c r="EH1162" s="125"/>
      <c r="EI1162" s="125"/>
      <c r="EJ1162" s="125"/>
      <c r="EK1162" s="125"/>
      <c r="EL1162" s="125"/>
      <c r="EM1162" s="125"/>
      <c r="EN1162" s="125"/>
      <c r="EO1162" s="125"/>
      <c r="EP1162" s="125"/>
      <c r="EQ1162" s="125"/>
      <c r="ER1162" s="125"/>
      <c r="ES1162" s="125"/>
      <c r="ET1162" s="125"/>
      <c r="EU1162" s="125"/>
      <c r="EV1162" s="125"/>
      <c r="EW1162" s="125"/>
      <c r="EX1162" s="125"/>
      <c r="EY1162" s="125"/>
      <c r="EZ1162" s="125"/>
      <c r="FA1162" s="125"/>
      <c r="FB1162" s="125"/>
      <c r="FC1162" s="125"/>
      <c r="FD1162" s="125"/>
      <c r="FE1162" s="125"/>
      <c r="FF1162" s="125"/>
      <c r="FG1162" s="125"/>
      <c r="FH1162" s="125"/>
      <c r="FI1162" s="125"/>
      <c r="FJ1162" s="125"/>
      <c r="FK1162" s="125"/>
      <c r="FL1162" s="125"/>
      <c r="FM1162" s="125"/>
      <c r="FN1162" s="125"/>
      <c r="FO1162" s="125"/>
      <c r="FP1162" s="125"/>
      <c r="FQ1162" s="125"/>
      <c r="FR1162" s="125"/>
      <c r="FS1162" s="125"/>
      <c r="FT1162" s="125"/>
      <c r="FU1162" s="125"/>
      <c r="FV1162" s="125"/>
      <c r="FW1162" s="125"/>
      <c r="FX1162" s="125"/>
      <c r="FY1162" s="125"/>
      <c r="FZ1162" s="125"/>
      <c r="GA1162" s="125"/>
      <c r="GB1162" s="125"/>
      <c r="GC1162" s="125"/>
      <c r="GD1162" s="125"/>
      <c r="GE1162" s="125"/>
      <c r="GF1162" s="125"/>
      <c r="GG1162" s="125"/>
      <c r="GH1162" s="125"/>
      <c r="GI1162" s="125"/>
      <c r="GJ1162" s="125"/>
      <c r="GK1162" s="125"/>
      <c r="GL1162" s="125"/>
      <c r="GM1162" s="125"/>
      <c r="GN1162" s="125"/>
      <c r="GO1162" s="125"/>
      <c r="GP1162" s="125"/>
      <c r="GQ1162" s="125"/>
      <c r="GR1162" s="125"/>
      <c r="GS1162" s="125"/>
      <c r="GT1162" s="125"/>
      <c r="GU1162" s="125"/>
      <c r="GV1162" s="125"/>
      <c r="GW1162" s="125"/>
      <c r="GX1162" s="125"/>
      <c r="GY1162" s="125"/>
      <c r="GZ1162" s="125"/>
      <c r="HA1162" s="125"/>
      <c r="HB1162" s="125"/>
      <c r="HC1162" s="125"/>
      <c r="HD1162" s="125"/>
      <c r="HE1162" s="125"/>
      <c r="HF1162" s="125"/>
      <c r="HG1162" s="125"/>
      <c r="HH1162" s="125"/>
      <c r="HI1162" s="125"/>
      <c r="HJ1162" s="125"/>
      <c r="HK1162" s="125"/>
      <c r="HL1162" s="125"/>
      <c r="HM1162" s="125"/>
      <c r="HN1162" s="125"/>
      <c r="HO1162" s="125"/>
      <c r="HP1162" s="125"/>
      <c r="HQ1162" s="125"/>
      <c r="HR1162" s="125"/>
      <c r="HS1162" s="125"/>
      <c r="HT1162" s="125"/>
      <c r="HU1162" s="125"/>
      <c r="HV1162" s="125"/>
      <c r="HW1162" s="125"/>
      <c r="HX1162" s="125"/>
      <c r="HY1162" s="125"/>
      <c r="HZ1162" s="125"/>
      <c r="IA1162" s="125"/>
      <c r="IB1162" s="125"/>
      <c r="IC1162" s="125"/>
      <c r="ID1162" s="125"/>
      <c r="IE1162" s="125"/>
      <c r="IF1162" s="125"/>
      <c r="IG1162" s="125"/>
      <c r="IH1162" s="125"/>
      <c r="II1162" s="125"/>
      <c r="IJ1162" s="125"/>
      <c r="IK1162" s="125"/>
      <c r="IL1162" s="125"/>
      <c r="IM1162" s="125"/>
      <c r="IN1162" s="125"/>
      <c r="IO1162" s="125"/>
      <c r="IP1162" s="125"/>
      <c r="IQ1162" s="125"/>
      <c r="IR1162" s="125"/>
      <c r="IS1162" s="125"/>
      <c r="IT1162" s="125"/>
      <c r="IU1162" s="125"/>
      <c r="IV1162" s="125"/>
      <c r="IW1162" s="125"/>
      <c r="IX1162" s="125"/>
      <c r="IY1162" s="125"/>
      <c r="IZ1162" s="125"/>
      <c r="JA1162" s="125"/>
      <c r="JB1162" s="125"/>
      <c r="JC1162" s="125"/>
      <c r="JD1162" s="125"/>
      <c r="JE1162" s="125"/>
      <c r="JF1162" s="125"/>
      <c r="JG1162" s="125"/>
      <c r="JH1162" s="125"/>
      <c r="JI1162" s="125"/>
      <c r="JJ1162" s="125"/>
      <c r="JK1162" s="125"/>
      <c r="JL1162" s="125"/>
      <c r="JM1162" s="125"/>
      <c r="JN1162" s="125"/>
      <c r="JO1162" s="125"/>
      <c r="JP1162" s="125"/>
      <c r="JQ1162" s="125"/>
      <c r="JR1162" s="125"/>
      <c r="JS1162" s="125"/>
      <c r="JT1162" s="125"/>
      <c r="JU1162" s="125"/>
      <c r="JV1162" s="125"/>
      <c r="JW1162" s="125"/>
      <c r="JX1162" s="125"/>
      <c r="JY1162" s="125"/>
      <c r="JZ1162" s="125"/>
      <c r="KA1162" s="125"/>
      <c r="KB1162" s="125"/>
      <c r="KC1162" s="125"/>
      <c r="KD1162" s="125"/>
      <c r="KE1162" s="125"/>
      <c r="KF1162" s="125"/>
      <c r="KG1162" s="125"/>
      <c r="KH1162" s="125"/>
      <c r="KI1162" s="125"/>
      <c r="KJ1162" s="125"/>
      <c r="KK1162" s="125"/>
      <c r="KL1162" s="125"/>
      <c r="KM1162" s="125"/>
      <c r="KN1162" s="125"/>
      <c r="KO1162" s="125"/>
      <c r="KP1162" s="125"/>
      <c r="KQ1162" s="125"/>
      <c r="KR1162" s="125"/>
      <c r="KS1162" s="125"/>
      <c r="KT1162" s="125"/>
      <c r="KU1162" s="125"/>
      <c r="KV1162" s="125"/>
      <c r="KW1162" s="125"/>
      <c r="KX1162" s="125"/>
      <c r="KY1162" s="125"/>
      <c r="KZ1162" s="125"/>
      <c r="LA1162" s="125"/>
      <c r="LB1162" s="125"/>
      <c r="LC1162" s="125"/>
      <c r="LD1162" s="125"/>
      <c r="LE1162" s="125"/>
      <c r="LF1162" s="125"/>
      <c r="LG1162" s="125"/>
      <c r="LH1162" s="125"/>
      <c r="LI1162" s="125"/>
      <c r="LJ1162" s="125"/>
      <c r="LK1162" s="125"/>
      <c r="LL1162" s="125"/>
      <c r="LM1162" s="125"/>
      <c r="LN1162" s="125"/>
      <c r="LO1162" s="125"/>
      <c r="LP1162" s="125"/>
      <c r="LQ1162" s="125"/>
      <c r="LR1162" s="125"/>
      <c r="LS1162" s="125"/>
      <c r="LT1162" s="125"/>
      <c r="LU1162" s="125"/>
      <c r="LV1162" s="125"/>
      <c r="LW1162" s="125"/>
      <c r="LX1162" s="125"/>
      <c r="LY1162" s="125"/>
      <c r="LZ1162" s="125"/>
      <c r="MA1162" s="125"/>
      <c r="MB1162" s="125"/>
      <c r="MC1162" s="125"/>
      <c r="MD1162" s="125"/>
      <c r="ME1162" s="125"/>
      <c r="MF1162" s="125"/>
      <c r="MG1162" s="125"/>
      <c r="MH1162" s="125"/>
      <c r="MI1162" s="125"/>
      <c r="MJ1162" s="125"/>
      <c r="MK1162" s="125"/>
      <c r="ML1162" s="125"/>
      <c r="MM1162" s="125"/>
      <c r="MN1162" s="125"/>
      <c r="MO1162" s="125"/>
      <c r="MP1162" s="125"/>
      <c r="MQ1162" s="125"/>
      <c r="MR1162" s="125"/>
      <c r="MS1162" s="125"/>
      <c r="MT1162" s="125"/>
      <c r="MU1162" s="125"/>
      <c r="MV1162" s="125"/>
      <c r="MW1162" s="125"/>
      <c r="MX1162" s="125"/>
      <c r="MY1162" s="125"/>
      <c r="MZ1162" s="125"/>
      <c r="NA1162" s="125"/>
      <c r="NB1162" s="125"/>
      <c r="NC1162" s="125"/>
      <c r="ND1162" s="125"/>
      <c r="NE1162" s="125"/>
      <c r="NF1162" s="125"/>
      <c r="NG1162" s="125"/>
      <c r="NH1162" s="125"/>
      <c r="NI1162" s="125"/>
      <c r="NJ1162" s="125"/>
      <c r="NK1162" s="125"/>
      <c r="NL1162" s="125"/>
      <c r="NM1162" s="125"/>
      <c r="NN1162" s="125"/>
      <c r="NO1162" s="125"/>
      <c r="NP1162" s="125"/>
      <c r="NQ1162" s="125"/>
      <c r="NR1162" s="125"/>
      <c r="NS1162" s="125"/>
      <c r="NT1162" s="125"/>
      <c r="NU1162" s="125"/>
      <c r="NV1162" s="125"/>
      <c r="NW1162" s="125"/>
      <c r="NX1162" s="125"/>
      <c r="NY1162" s="125"/>
      <c r="NZ1162" s="125"/>
      <c r="OA1162" s="125"/>
      <c r="OB1162" s="125"/>
      <c r="OC1162" s="125"/>
      <c r="OD1162" s="125"/>
      <c r="OE1162" s="125"/>
      <c r="OF1162" s="125"/>
      <c r="OG1162" s="125"/>
      <c r="OH1162" s="125"/>
      <c r="OI1162" s="125"/>
      <c r="OJ1162" s="125"/>
      <c r="OK1162" s="125"/>
      <c r="OL1162" s="125"/>
      <c r="OM1162" s="125"/>
      <c r="ON1162" s="125"/>
      <c r="OO1162" s="125"/>
      <c r="OP1162" s="125"/>
      <c r="OQ1162" s="125"/>
      <c r="OR1162" s="125"/>
      <c r="OS1162" s="125"/>
      <c r="OT1162" s="125"/>
      <c r="OU1162" s="125"/>
      <c r="OV1162" s="125"/>
      <c r="OW1162" s="125"/>
      <c r="OX1162" s="125"/>
      <c r="OY1162" s="125"/>
      <c r="OZ1162" s="125"/>
      <c r="PA1162" s="125"/>
      <c r="PB1162" s="125"/>
      <c r="PC1162" s="125"/>
      <c r="PD1162" s="125"/>
      <c r="PE1162" s="125"/>
      <c r="PF1162" s="125"/>
      <c r="PG1162" s="125"/>
      <c r="PH1162" s="125"/>
      <c r="PI1162" s="125"/>
      <c r="PJ1162" s="125"/>
      <c r="PK1162" s="125"/>
      <c r="PL1162" s="125"/>
      <c r="PM1162" s="125"/>
      <c r="PN1162" s="125"/>
      <c r="PO1162" s="125"/>
      <c r="PP1162" s="125"/>
      <c r="PQ1162" s="125"/>
      <c r="PR1162" s="125"/>
      <c r="PS1162" s="125"/>
      <c r="PT1162" s="125"/>
      <c r="PU1162" s="125"/>
      <c r="PV1162" s="125"/>
      <c r="PW1162" s="125"/>
      <c r="PX1162" s="125"/>
      <c r="PY1162" s="125"/>
      <c r="PZ1162" s="125"/>
      <c r="QA1162" s="125"/>
      <c r="QB1162" s="125"/>
      <c r="QC1162" s="125"/>
      <c r="QD1162" s="125"/>
      <c r="QE1162" s="125"/>
      <c r="QF1162" s="125"/>
      <c r="QG1162" s="125"/>
      <c r="QH1162" s="125"/>
      <c r="QI1162" s="125"/>
      <c r="QJ1162" s="125"/>
      <c r="QK1162" s="125"/>
      <c r="QL1162" s="125"/>
      <c r="QM1162" s="125"/>
      <c r="QN1162" s="125"/>
      <c r="QO1162" s="125"/>
      <c r="QP1162" s="125"/>
      <c r="QQ1162" s="125"/>
      <c r="QR1162" s="125"/>
      <c r="QS1162" s="125"/>
      <c r="QT1162" s="125"/>
      <c r="QU1162" s="125"/>
      <c r="QV1162" s="125"/>
      <c r="QW1162" s="125"/>
      <c r="QX1162" s="125"/>
      <c r="QY1162" s="125"/>
      <c r="QZ1162" s="125"/>
      <c r="RA1162" s="125"/>
      <c r="RB1162" s="125"/>
      <c r="RC1162" s="125"/>
      <c r="RD1162" s="125"/>
      <c r="RE1162" s="125"/>
      <c r="RF1162" s="125"/>
      <c r="RG1162" s="125"/>
      <c r="RH1162" s="125"/>
      <c r="RI1162" s="125"/>
      <c r="RJ1162" s="125"/>
      <c r="RK1162" s="125"/>
      <c r="RL1162" s="125"/>
      <c r="RM1162" s="125"/>
      <c r="RN1162" s="125"/>
      <c r="RO1162" s="125"/>
      <c r="RP1162" s="125"/>
      <c r="RQ1162" s="125"/>
      <c r="RR1162" s="125"/>
      <c r="RS1162" s="125"/>
      <c r="RT1162" s="125"/>
      <c r="RU1162" s="125"/>
      <c r="RV1162" s="125"/>
      <c r="RW1162" s="125"/>
      <c r="RX1162" s="125"/>
      <c r="RY1162" s="125"/>
      <c r="RZ1162" s="125"/>
      <c r="SA1162" s="125"/>
      <c r="SB1162" s="125"/>
      <c r="SC1162" s="125"/>
      <c r="SD1162" s="125"/>
      <c r="SE1162" s="125"/>
      <c r="SF1162" s="125"/>
      <c r="SG1162" s="125"/>
      <c r="SH1162" s="125"/>
      <c r="SI1162" s="125"/>
      <c r="SJ1162" s="125"/>
      <c r="SK1162" s="125"/>
      <c r="SL1162" s="125"/>
      <c r="SM1162" s="125"/>
      <c r="SN1162" s="125"/>
      <c r="SO1162" s="125"/>
      <c r="SP1162" s="125"/>
      <c r="SQ1162" s="125"/>
      <c r="SR1162" s="125"/>
      <c r="SS1162" s="125"/>
      <c r="ST1162" s="125"/>
      <c r="SU1162" s="125"/>
      <c r="SV1162" s="125"/>
      <c r="SW1162" s="125"/>
      <c r="SX1162" s="125"/>
      <c r="SY1162" s="125"/>
      <c r="SZ1162" s="125"/>
      <c r="TA1162" s="125"/>
      <c r="TB1162" s="125"/>
      <c r="TC1162" s="125"/>
      <c r="TD1162" s="125"/>
      <c r="TE1162" s="125"/>
      <c r="TF1162" s="125"/>
      <c r="TG1162" s="125"/>
      <c r="TH1162" s="125"/>
      <c r="TI1162" s="125"/>
      <c r="TJ1162" s="125"/>
      <c r="TK1162" s="125"/>
      <c r="TL1162" s="125"/>
      <c r="TM1162" s="125"/>
      <c r="TN1162" s="125"/>
      <c r="TO1162" s="125"/>
      <c r="TP1162" s="125"/>
      <c r="TQ1162" s="125"/>
      <c r="TR1162" s="125"/>
      <c r="TS1162" s="125"/>
      <c r="TT1162" s="125"/>
      <c r="TU1162" s="125"/>
      <c r="TV1162" s="125"/>
      <c r="TW1162" s="125"/>
      <c r="TX1162" s="125"/>
      <c r="TY1162" s="125"/>
      <c r="TZ1162" s="125"/>
      <c r="UA1162" s="125"/>
      <c r="UB1162" s="125"/>
      <c r="UC1162" s="125"/>
      <c r="UD1162" s="125"/>
      <c r="UE1162" s="125"/>
      <c r="UF1162" s="125"/>
      <c r="UG1162" s="125"/>
      <c r="UH1162" s="125"/>
      <c r="UI1162" s="125"/>
      <c r="UJ1162" s="125"/>
      <c r="UK1162" s="125"/>
      <c r="UL1162" s="125"/>
      <c r="UM1162" s="125"/>
      <c r="UN1162" s="125"/>
      <c r="UO1162" s="125"/>
      <c r="UP1162" s="125"/>
      <c r="UQ1162" s="125"/>
      <c r="UR1162" s="125"/>
      <c r="US1162" s="125"/>
      <c r="UT1162" s="125"/>
      <c r="UU1162" s="125"/>
      <c r="UV1162" s="125"/>
      <c r="UW1162" s="125"/>
      <c r="UX1162" s="125"/>
      <c r="UY1162" s="125"/>
      <c r="UZ1162" s="125"/>
      <c r="VA1162" s="125"/>
      <c r="VB1162" s="125"/>
      <c r="VC1162" s="125"/>
      <c r="VD1162" s="125"/>
      <c r="VE1162" s="125"/>
      <c r="VF1162" s="125"/>
      <c r="VG1162" s="125"/>
      <c r="VH1162" s="125"/>
      <c r="VI1162" s="125"/>
      <c r="VJ1162" s="125"/>
      <c r="VK1162" s="125"/>
      <c r="VL1162" s="125"/>
      <c r="VM1162" s="125"/>
      <c r="VN1162" s="125"/>
      <c r="VO1162" s="125"/>
      <c r="VP1162" s="125"/>
      <c r="VQ1162" s="125"/>
      <c r="VR1162" s="125"/>
      <c r="VS1162" s="125"/>
      <c r="VT1162" s="125"/>
      <c r="VU1162" s="125"/>
      <c r="VV1162" s="125"/>
      <c r="VW1162" s="125"/>
      <c r="VX1162" s="125"/>
      <c r="VY1162" s="125"/>
      <c r="VZ1162" s="125"/>
      <c r="WA1162" s="125"/>
      <c r="WB1162" s="125"/>
      <c r="WC1162" s="125"/>
      <c r="WD1162" s="125"/>
      <c r="WE1162" s="125"/>
      <c r="WF1162" s="125"/>
      <c r="WG1162" s="125"/>
      <c r="WH1162" s="125"/>
      <c r="WI1162" s="125"/>
      <c r="WJ1162" s="125"/>
      <c r="WK1162" s="125"/>
      <c r="WL1162" s="125"/>
      <c r="WM1162" s="125"/>
      <c r="WN1162" s="125"/>
      <c r="WO1162" s="125"/>
      <c r="WP1162" s="125"/>
      <c r="WQ1162" s="125"/>
      <c r="WR1162" s="125"/>
      <c r="WS1162" s="125"/>
      <c r="WT1162" s="125"/>
      <c r="WU1162" s="125"/>
      <c r="WV1162" s="125"/>
      <c r="WW1162" s="125"/>
      <c r="WX1162" s="125"/>
      <c r="WY1162" s="125"/>
      <c r="WZ1162" s="125"/>
      <c r="XA1162" s="125"/>
      <c r="XB1162" s="125"/>
      <c r="XC1162" s="125"/>
      <c r="XD1162" s="125"/>
      <c r="XE1162" s="125"/>
      <c r="XF1162" s="125"/>
      <c r="XG1162" s="125"/>
      <c r="XH1162" s="125"/>
      <c r="XI1162" s="125"/>
      <c r="XJ1162" s="125"/>
      <c r="XK1162" s="125"/>
      <c r="XL1162" s="125"/>
      <c r="XM1162" s="125"/>
      <c r="XN1162" s="125"/>
      <c r="XO1162" s="125"/>
      <c r="XP1162" s="125"/>
      <c r="XQ1162" s="125"/>
      <c r="XR1162" s="125"/>
      <c r="XS1162" s="125"/>
      <c r="XT1162" s="125"/>
      <c r="XU1162" s="125"/>
      <c r="XV1162" s="125"/>
      <c r="XW1162" s="125"/>
      <c r="XX1162" s="125"/>
      <c r="XY1162" s="125"/>
      <c r="XZ1162" s="125"/>
      <c r="YA1162" s="125"/>
      <c r="YB1162" s="125"/>
      <c r="YC1162" s="125"/>
      <c r="YD1162" s="125"/>
      <c r="YE1162" s="125"/>
      <c r="YF1162" s="125"/>
      <c r="YG1162" s="125"/>
      <c r="YH1162" s="125"/>
      <c r="YI1162" s="125"/>
      <c r="YJ1162" s="125"/>
      <c r="YK1162" s="125"/>
      <c r="YL1162" s="125"/>
      <c r="YM1162" s="125"/>
      <c r="YN1162" s="125"/>
      <c r="YO1162" s="125"/>
      <c r="YP1162" s="125"/>
      <c r="YQ1162" s="125"/>
      <c r="YR1162" s="125"/>
      <c r="YS1162" s="125"/>
      <c r="YT1162" s="125"/>
      <c r="YU1162" s="125"/>
      <c r="YV1162" s="125"/>
      <c r="YW1162" s="125"/>
      <c r="YX1162" s="125"/>
      <c r="YY1162" s="125"/>
      <c r="YZ1162" s="125"/>
      <c r="ZA1162" s="125"/>
      <c r="ZB1162" s="125"/>
      <c r="ZC1162" s="125"/>
      <c r="ZD1162" s="125"/>
      <c r="ZE1162" s="125"/>
      <c r="ZF1162" s="125"/>
      <c r="ZG1162" s="125"/>
      <c r="ZH1162" s="125"/>
      <c r="ZI1162" s="125"/>
      <c r="ZJ1162" s="125"/>
      <c r="ZK1162" s="125"/>
      <c r="ZL1162" s="125"/>
      <c r="ZM1162" s="125"/>
      <c r="ZN1162" s="125"/>
      <c r="ZO1162" s="125"/>
      <c r="ZP1162" s="125"/>
      <c r="ZQ1162" s="125"/>
      <c r="ZR1162" s="125"/>
      <c r="ZS1162" s="125"/>
      <c r="ZT1162" s="125"/>
      <c r="ZU1162" s="125"/>
      <c r="ZV1162" s="125"/>
      <c r="ZW1162" s="125"/>
      <c r="ZX1162" s="125"/>
      <c r="ZY1162" s="125"/>
      <c r="ZZ1162" s="125"/>
      <c r="AAA1162" s="125"/>
      <c r="AAB1162" s="125"/>
      <c r="AAC1162" s="125"/>
      <c r="AAD1162" s="125"/>
      <c r="AAE1162" s="125"/>
      <c r="AAF1162" s="125"/>
      <c r="AAG1162" s="125"/>
      <c r="AAH1162" s="125"/>
      <c r="AAI1162" s="125"/>
      <c r="AAJ1162" s="125"/>
      <c r="AAK1162" s="125"/>
      <c r="AAL1162" s="125"/>
      <c r="AAM1162" s="125"/>
      <c r="AAN1162" s="125"/>
      <c r="AAO1162" s="125"/>
      <c r="AAP1162" s="125"/>
      <c r="AAQ1162" s="125"/>
      <c r="AAR1162" s="125"/>
      <c r="AAS1162" s="125"/>
      <c r="AAT1162" s="125"/>
      <c r="AAU1162" s="125"/>
      <c r="AAV1162" s="125"/>
      <c r="AAW1162" s="125"/>
      <c r="AAX1162" s="125"/>
      <c r="AAY1162" s="125"/>
      <c r="AAZ1162" s="125"/>
      <c r="ABA1162" s="125"/>
      <c r="ABB1162" s="125"/>
      <c r="ABC1162" s="125"/>
      <c r="ABD1162" s="125"/>
      <c r="ABE1162" s="125"/>
      <c r="ABF1162" s="125"/>
      <c r="ABG1162" s="125"/>
      <c r="ABH1162" s="125"/>
      <c r="ABI1162" s="125"/>
      <c r="ABJ1162" s="125"/>
      <c r="ABK1162" s="125"/>
      <c r="ABL1162" s="125"/>
      <c r="ABM1162" s="125"/>
      <c r="ABN1162" s="125"/>
      <c r="ABO1162" s="125"/>
      <c r="ABP1162" s="125"/>
      <c r="ABQ1162" s="125"/>
      <c r="ABR1162" s="125"/>
      <c r="ABS1162" s="125"/>
      <c r="ABT1162" s="125"/>
      <c r="ABU1162" s="125"/>
      <c r="ABV1162" s="125"/>
      <c r="ABW1162" s="125"/>
      <c r="ABX1162" s="125"/>
      <c r="ABY1162" s="125"/>
      <c r="ABZ1162" s="125"/>
      <c r="ACA1162" s="125"/>
      <c r="ACB1162" s="125"/>
      <c r="ACC1162" s="125"/>
      <c r="ACD1162" s="125"/>
      <c r="ACE1162" s="125"/>
      <c r="ACF1162" s="125"/>
      <c r="ACG1162" s="125"/>
      <c r="ACH1162" s="125"/>
      <c r="ACI1162" s="125"/>
      <c r="ACJ1162" s="125"/>
      <c r="ACK1162" s="125"/>
      <c r="ACL1162" s="125"/>
      <c r="ACM1162" s="125"/>
      <c r="ACN1162" s="125"/>
      <c r="ACO1162" s="125"/>
      <c r="ACP1162" s="125"/>
      <c r="ACQ1162" s="125"/>
      <c r="ACR1162" s="125"/>
      <c r="ACS1162" s="125"/>
      <c r="ACT1162" s="125"/>
      <c r="ACU1162" s="125"/>
      <c r="ACV1162" s="125"/>
      <c r="ACW1162" s="125"/>
      <c r="ACX1162" s="125"/>
      <c r="ACY1162" s="125"/>
      <c r="ACZ1162" s="125"/>
      <c r="ADA1162" s="125"/>
      <c r="ADB1162" s="125"/>
      <c r="ADC1162" s="125"/>
      <c r="ADD1162" s="125"/>
      <c r="ADE1162" s="125"/>
      <c r="ADF1162" s="125"/>
      <c r="ADG1162" s="125"/>
      <c r="ADH1162" s="125"/>
      <c r="ADI1162" s="125"/>
      <c r="ADJ1162" s="125"/>
      <c r="ADK1162" s="125"/>
      <c r="ADL1162" s="125"/>
      <c r="ADM1162" s="125"/>
      <c r="ADN1162" s="125"/>
      <c r="ADO1162" s="125"/>
      <c r="ADP1162" s="125"/>
      <c r="ADQ1162" s="125"/>
      <c r="ADR1162" s="125"/>
      <c r="ADS1162" s="125"/>
      <c r="ADT1162" s="125"/>
      <c r="ADU1162" s="125"/>
      <c r="ADV1162" s="125"/>
      <c r="ADW1162" s="125"/>
      <c r="ADX1162" s="125"/>
      <c r="ADY1162" s="125"/>
      <c r="ADZ1162" s="125"/>
      <c r="AEA1162" s="125"/>
      <c r="AEB1162" s="125"/>
      <c r="AEC1162" s="125"/>
      <c r="AED1162" s="125"/>
      <c r="AEE1162" s="125"/>
      <c r="AEF1162" s="125"/>
      <c r="AEG1162" s="125"/>
      <c r="AEH1162" s="125"/>
      <c r="AEI1162" s="125"/>
      <c r="AEJ1162" s="125"/>
      <c r="AEK1162" s="125"/>
      <c r="AEL1162" s="125"/>
      <c r="AEM1162" s="125"/>
      <c r="AEN1162" s="125"/>
      <c r="AEO1162" s="125"/>
      <c r="AEP1162" s="125"/>
      <c r="AEQ1162" s="125"/>
      <c r="AER1162" s="125"/>
      <c r="AES1162" s="125"/>
      <c r="AET1162" s="125"/>
      <c r="AEU1162" s="125"/>
      <c r="AEV1162" s="125"/>
      <c r="AEW1162" s="125"/>
      <c r="AEX1162" s="125"/>
      <c r="AEY1162" s="125"/>
      <c r="AEZ1162" s="125"/>
      <c r="AFA1162" s="125"/>
      <c r="AFB1162" s="125"/>
      <c r="AFC1162" s="125"/>
      <c r="AFD1162" s="125"/>
      <c r="AFE1162" s="125"/>
      <c r="AFF1162" s="125"/>
      <c r="AFG1162" s="125"/>
      <c r="AFH1162" s="125"/>
      <c r="AFI1162" s="125"/>
      <c r="AFJ1162" s="125"/>
      <c r="AFK1162" s="125"/>
      <c r="AFL1162" s="125"/>
      <c r="AFM1162" s="125"/>
      <c r="AFN1162" s="125"/>
      <c r="AFO1162" s="125"/>
      <c r="AFP1162" s="125"/>
      <c r="AFQ1162" s="125"/>
      <c r="AFR1162" s="125"/>
      <c r="AFS1162" s="125"/>
      <c r="AFT1162" s="125"/>
      <c r="AFU1162" s="125"/>
      <c r="AFV1162" s="125"/>
      <c r="AFW1162" s="125"/>
      <c r="AFX1162" s="125"/>
      <c r="AFY1162" s="125"/>
      <c r="AFZ1162" s="125"/>
      <c r="AGA1162" s="125"/>
      <c r="AGB1162" s="125"/>
      <c r="AGC1162" s="125"/>
      <c r="AGD1162" s="125"/>
      <c r="AGE1162" s="125"/>
      <c r="AGF1162" s="125"/>
      <c r="AGG1162" s="125"/>
      <c r="AGH1162" s="125"/>
      <c r="AGI1162" s="125"/>
      <c r="AGJ1162" s="125"/>
      <c r="AGK1162" s="125"/>
      <c r="AGL1162" s="125"/>
      <c r="AGM1162" s="125"/>
      <c r="AGN1162" s="125"/>
      <c r="AGO1162" s="125"/>
      <c r="AGP1162" s="125"/>
      <c r="AGQ1162" s="125"/>
      <c r="AGR1162" s="125"/>
      <c r="AGS1162" s="125"/>
      <c r="AGT1162" s="125"/>
      <c r="AGU1162" s="125"/>
      <c r="AGV1162" s="125"/>
      <c r="AGW1162" s="125"/>
      <c r="AGX1162" s="125"/>
      <c r="AGY1162" s="125"/>
      <c r="AGZ1162" s="125"/>
      <c r="AHA1162" s="125"/>
      <c r="AHB1162" s="125"/>
      <c r="AHC1162" s="125"/>
      <c r="AHD1162" s="125"/>
      <c r="AHE1162" s="125"/>
      <c r="AHF1162" s="125"/>
      <c r="AHG1162" s="125"/>
      <c r="AHH1162" s="125"/>
      <c r="AHI1162" s="125"/>
      <c r="AHJ1162" s="125"/>
      <c r="AHK1162" s="125"/>
      <c r="AHL1162" s="125"/>
      <c r="AHM1162" s="125"/>
      <c r="AHN1162" s="125"/>
      <c r="AHO1162" s="125"/>
      <c r="AHP1162" s="125"/>
      <c r="AHQ1162" s="125"/>
      <c r="AHR1162" s="125"/>
      <c r="AHS1162" s="125"/>
      <c r="AHT1162" s="125"/>
      <c r="AHU1162" s="125"/>
      <c r="AHV1162" s="125"/>
      <c r="AHW1162" s="125"/>
      <c r="AHX1162" s="125"/>
      <c r="AHY1162" s="125"/>
      <c r="AHZ1162" s="125"/>
      <c r="AIA1162" s="125"/>
      <c r="AIB1162" s="125"/>
      <c r="AIC1162" s="125"/>
      <c r="AID1162" s="125"/>
      <c r="AIE1162" s="125"/>
      <c r="AIF1162" s="125"/>
      <c r="AIG1162" s="125"/>
      <c r="AIH1162" s="125"/>
      <c r="AII1162" s="125"/>
      <c r="AIJ1162" s="125"/>
      <c r="AIK1162" s="125"/>
      <c r="AIL1162" s="125"/>
      <c r="AIM1162" s="125"/>
      <c r="AIN1162" s="125"/>
      <c r="AIO1162" s="125"/>
      <c r="AIP1162" s="125"/>
      <c r="AIQ1162" s="125"/>
      <c r="AIR1162" s="125"/>
      <c r="AIS1162" s="125"/>
      <c r="AIT1162" s="125"/>
      <c r="AIU1162" s="125"/>
      <c r="AIV1162" s="125"/>
      <c r="AIW1162" s="125"/>
      <c r="AIX1162" s="125"/>
      <c r="AIY1162" s="125"/>
      <c r="AIZ1162" s="125"/>
      <c r="AJA1162" s="125"/>
      <c r="AJB1162" s="125"/>
      <c r="AJC1162" s="125"/>
      <c r="AJD1162" s="125"/>
      <c r="AJE1162" s="125"/>
      <c r="AJF1162" s="125"/>
      <c r="AJG1162" s="125"/>
      <c r="AJH1162" s="125"/>
      <c r="AJI1162" s="125"/>
      <c r="AJJ1162" s="125"/>
      <c r="AJK1162" s="125"/>
      <c r="AJL1162" s="125"/>
      <c r="AJM1162" s="125"/>
      <c r="AJN1162" s="125"/>
      <c r="AJO1162" s="125"/>
      <c r="AJP1162" s="125"/>
      <c r="AJQ1162" s="125"/>
      <c r="AJR1162" s="125"/>
      <c r="AJS1162" s="125"/>
      <c r="AJT1162" s="125"/>
      <c r="AJU1162" s="125"/>
      <c r="AJV1162" s="125"/>
      <c r="AJW1162" s="125"/>
      <c r="AJX1162" s="125"/>
      <c r="AJY1162" s="125"/>
      <c r="AJZ1162" s="125"/>
      <c r="AKA1162" s="125"/>
      <c r="AKB1162" s="125"/>
      <c r="AKC1162" s="125"/>
      <c r="AKD1162" s="125"/>
      <c r="AKE1162" s="125"/>
      <c r="AKF1162" s="125"/>
      <c r="AKG1162" s="125"/>
      <c r="AKH1162" s="125"/>
      <c r="AKI1162" s="125"/>
      <c r="AKJ1162" s="125"/>
      <c r="AKK1162" s="125"/>
      <c r="AKL1162" s="125"/>
      <c r="AKM1162" s="125"/>
      <c r="AKN1162" s="125"/>
      <c r="AKO1162" s="125"/>
      <c r="AKP1162" s="125"/>
      <c r="AKQ1162" s="125"/>
      <c r="AKR1162" s="125"/>
      <c r="AKS1162" s="125"/>
      <c r="AKT1162" s="125"/>
      <c r="AKU1162" s="125"/>
      <c r="AKV1162" s="125"/>
      <c r="AKW1162" s="125"/>
      <c r="AKX1162" s="125"/>
      <c r="AKY1162" s="125"/>
      <c r="AKZ1162" s="125"/>
      <c r="ALA1162" s="125"/>
      <c r="ALB1162" s="125"/>
      <c r="ALC1162" s="125"/>
      <c r="ALD1162" s="125"/>
      <c r="ALE1162" s="125"/>
      <c r="ALF1162" s="125"/>
      <c r="ALG1162" s="125"/>
      <c r="ALH1162" s="125"/>
      <c r="ALI1162" s="125"/>
      <c r="ALJ1162" s="125"/>
      <c r="ALK1162" s="125"/>
      <c r="ALL1162" s="125"/>
      <c r="ALM1162" s="125"/>
      <c r="ALN1162" s="125"/>
      <c r="ALO1162" s="125"/>
      <c r="ALP1162" s="125"/>
      <c r="ALQ1162" s="125"/>
      <c r="ALR1162" s="125"/>
      <c r="ALS1162" s="125"/>
      <c r="ALT1162" s="125"/>
      <c r="ALU1162" s="125"/>
      <c r="ALV1162" s="125"/>
    </row>
    <row r="1163" spans="1:1010" customFormat="1" ht="15.95" customHeight="1" x14ac:dyDescent="0.2">
      <c r="A1163" s="91">
        <f>1+COUNT(A$63:A1162)</f>
        <v>899</v>
      </c>
      <c r="B1163" s="315" t="s">
        <v>1716</v>
      </c>
      <c r="C1163" s="185" t="s">
        <v>62</v>
      </c>
      <c r="D1163" s="196">
        <v>2</v>
      </c>
      <c r="E1163" s="253"/>
      <c r="F1163" s="141">
        <f t="shared" si="73"/>
        <v>0</v>
      </c>
      <c r="G1163" s="141"/>
      <c r="H1163" s="141"/>
      <c r="I1163" s="125"/>
      <c r="J1163" s="125"/>
      <c r="K1163" s="125"/>
      <c r="L1163" s="125"/>
      <c r="M1163" s="125"/>
      <c r="N1163" s="125"/>
      <c r="O1163" s="125"/>
      <c r="P1163" s="125"/>
      <c r="Q1163" s="125"/>
      <c r="R1163" s="125"/>
      <c r="S1163" s="125"/>
      <c r="T1163" s="125"/>
      <c r="U1163" s="125"/>
      <c r="V1163" s="125"/>
      <c r="W1163" s="125"/>
      <c r="X1163" s="125"/>
      <c r="Y1163" s="125"/>
      <c r="Z1163" s="125"/>
      <c r="AA1163" s="125"/>
      <c r="AB1163" s="125"/>
      <c r="AC1163" s="125"/>
      <c r="AD1163" s="125"/>
      <c r="AE1163" s="125"/>
      <c r="AF1163" s="125"/>
      <c r="AG1163" s="125"/>
      <c r="AH1163" s="125"/>
      <c r="AI1163" s="125"/>
      <c r="AJ1163" s="125"/>
      <c r="AK1163" s="125"/>
      <c r="AL1163" s="125"/>
      <c r="AM1163" s="125"/>
      <c r="AN1163" s="125"/>
      <c r="AO1163" s="125"/>
      <c r="AP1163" s="125"/>
      <c r="AQ1163" s="125"/>
      <c r="AR1163" s="125"/>
      <c r="AS1163" s="125"/>
      <c r="AT1163" s="125"/>
      <c r="AU1163" s="125"/>
      <c r="AV1163" s="125"/>
      <c r="AW1163" s="125"/>
      <c r="AX1163" s="125"/>
      <c r="AY1163" s="125"/>
      <c r="AZ1163" s="125"/>
      <c r="BA1163" s="125"/>
      <c r="BB1163" s="125"/>
      <c r="BC1163" s="125"/>
      <c r="BD1163" s="125"/>
      <c r="BE1163" s="125"/>
      <c r="BF1163" s="125"/>
      <c r="BG1163" s="125"/>
      <c r="BH1163" s="125"/>
      <c r="BI1163" s="125"/>
      <c r="BJ1163" s="125"/>
      <c r="BK1163" s="125"/>
      <c r="BL1163" s="125"/>
      <c r="BM1163" s="125"/>
      <c r="BN1163" s="125"/>
      <c r="BO1163" s="125"/>
      <c r="BP1163" s="125"/>
      <c r="BQ1163" s="125"/>
      <c r="BR1163" s="125"/>
      <c r="BS1163" s="125"/>
      <c r="BT1163" s="125"/>
      <c r="BU1163" s="125"/>
      <c r="BV1163" s="125"/>
      <c r="BW1163" s="125"/>
      <c r="BX1163" s="125"/>
      <c r="BY1163" s="125"/>
      <c r="BZ1163" s="125"/>
      <c r="CA1163" s="125"/>
      <c r="CB1163" s="125"/>
      <c r="CC1163" s="125"/>
      <c r="CD1163" s="125"/>
      <c r="CE1163" s="125"/>
      <c r="CF1163" s="125"/>
      <c r="CG1163" s="125"/>
      <c r="CH1163" s="125"/>
      <c r="CI1163" s="125"/>
      <c r="CJ1163" s="125"/>
      <c r="CK1163" s="125"/>
      <c r="CL1163" s="125"/>
      <c r="CM1163" s="125"/>
      <c r="CN1163" s="125"/>
      <c r="CO1163" s="125"/>
      <c r="CP1163" s="125"/>
      <c r="CQ1163" s="125"/>
      <c r="CR1163" s="125"/>
      <c r="CS1163" s="125"/>
      <c r="CT1163" s="125"/>
      <c r="CU1163" s="125"/>
      <c r="CV1163" s="125"/>
      <c r="CW1163" s="125"/>
      <c r="CX1163" s="125"/>
      <c r="CY1163" s="125"/>
      <c r="CZ1163" s="125"/>
      <c r="DA1163" s="125"/>
      <c r="DB1163" s="125"/>
      <c r="DC1163" s="125"/>
      <c r="DD1163" s="125"/>
      <c r="DE1163" s="125"/>
      <c r="DF1163" s="125"/>
      <c r="DG1163" s="125"/>
      <c r="DH1163" s="125"/>
      <c r="DI1163" s="125"/>
      <c r="DJ1163" s="125"/>
      <c r="DK1163" s="125"/>
      <c r="DL1163" s="125"/>
      <c r="DM1163" s="125"/>
      <c r="DN1163" s="125"/>
      <c r="DO1163" s="125"/>
      <c r="DP1163" s="125"/>
      <c r="DQ1163" s="125"/>
      <c r="DR1163" s="125"/>
      <c r="DS1163" s="125"/>
      <c r="DT1163" s="125"/>
      <c r="DU1163" s="125"/>
      <c r="DV1163" s="125"/>
      <c r="DW1163" s="125"/>
      <c r="DX1163" s="125"/>
      <c r="DY1163" s="125"/>
      <c r="DZ1163" s="125"/>
      <c r="EA1163" s="125"/>
      <c r="EB1163" s="125"/>
      <c r="EC1163" s="125"/>
      <c r="ED1163" s="125"/>
      <c r="EE1163" s="125"/>
      <c r="EF1163" s="125"/>
      <c r="EG1163" s="125"/>
      <c r="EH1163" s="125"/>
      <c r="EI1163" s="125"/>
      <c r="EJ1163" s="125"/>
      <c r="EK1163" s="125"/>
      <c r="EL1163" s="125"/>
      <c r="EM1163" s="125"/>
      <c r="EN1163" s="125"/>
      <c r="EO1163" s="125"/>
      <c r="EP1163" s="125"/>
      <c r="EQ1163" s="125"/>
      <c r="ER1163" s="125"/>
      <c r="ES1163" s="125"/>
      <c r="ET1163" s="125"/>
      <c r="EU1163" s="125"/>
      <c r="EV1163" s="125"/>
      <c r="EW1163" s="125"/>
      <c r="EX1163" s="125"/>
      <c r="EY1163" s="125"/>
      <c r="EZ1163" s="125"/>
      <c r="FA1163" s="125"/>
      <c r="FB1163" s="125"/>
      <c r="FC1163" s="125"/>
      <c r="FD1163" s="125"/>
      <c r="FE1163" s="125"/>
      <c r="FF1163" s="125"/>
      <c r="FG1163" s="125"/>
      <c r="FH1163" s="125"/>
      <c r="FI1163" s="125"/>
      <c r="FJ1163" s="125"/>
      <c r="FK1163" s="125"/>
      <c r="FL1163" s="125"/>
      <c r="FM1163" s="125"/>
      <c r="FN1163" s="125"/>
      <c r="FO1163" s="125"/>
      <c r="FP1163" s="125"/>
      <c r="FQ1163" s="125"/>
      <c r="FR1163" s="125"/>
      <c r="FS1163" s="125"/>
      <c r="FT1163" s="125"/>
      <c r="FU1163" s="125"/>
      <c r="FV1163" s="125"/>
      <c r="FW1163" s="125"/>
      <c r="FX1163" s="125"/>
      <c r="FY1163" s="125"/>
      <c r="FZ1163" s="125"/>
      <c r="GA1163" s="125"/>
      <c r="GB1163" s="125"/>
      <c r="GC1163" s="125"/>
      <c r="GD1163" s="125"/>
      <c r="GE1163" s="125"/>
      <c r="GF1163" s="125"/>
      <c r="GG1163" s="125"/>
      <c r="GH1163" s="125"/>
      <c r="GI1163" s="125"/>
      <c r="GJ1163" s="125"/>
      <c r="GK1163" s="125"/>
      <c r="GL1163" s="125"/>
      <c r="GM1163" s="125"/>
      <c r="GN1163" s="125"/>
      <c r="GO1163" s="125"/>
      <c r="GP1163" s="125"/>
      <c r="GQ1163" s="125"/>
      <c r="GR1163" s="125"/>
      <c r="GS1163" s="125"/>
      <c r="GT1163" s="125"/>
      <c r="GU1163" s="125"/>
      <c r="GV1163" s="125"/>
      <c r="GW1163" s="125"/>
      <c r="GX1163" s="125"/>
      <c r="GY1163" s="125"/>
      <c r="GZ1163" s="125"/>
      <c r="HA1163" s="125"/>
      <c r="HB1163" s="125"/>
      <c r="HC1163" s="125"/>
      <c r="HD1163" s="125"/>
      <c r="HE1163" s="125"/>
      <c r="HF1163" s="125"/>
      <c r="HG1163" s="125"/>
      <c r="HH1163" s="125"/>
      <c r="HI1163" s="125"/>
      <c r="HJ1163" s="125"/>
      <c r="HK1163" s="125"/>
      <c r="HL1163" s="125"/>
      <c r="HM1163" s="125"/>
      <c r="HN1163" s="125"/>
      <c r="HO1163" s="125"/>
      <c r="HP1163" s="125"/>
      <c r="HQ1163" s="125"/>
      <c r="HR1163" s="125"/>
      <c r="HS1163" s="125"/>
      <c r="HT1163" s="125"/>
      <c r="HU1163" s="125"/>
      <c r="HV1163" s="125"/>
      <c r="HW1163" s="125"/>
      <c r="HX1163" s="125"/>
      <c r="HY1163" s="125"/>
      <c r="HZ1163" s="125"/>
      <c r="IA1163" s="125"/>
      <c r="IB1163" s="125"/>
      <c r="IC1163" s="125"/>
      <c r="ID1163" s="125"/>
      <c r="IE1163" s="125"/>
      <c r="IF1163" s="125"/>
      <c r="IG1163" s="125"/>
      <c r="IH1163" s="125"/>
      <c r="II1163" s="125"/>
      <c r="IJ1163" s="125"/>
      <c r="IK1163" s="125"/>
      <c r="IL1163" s="125"/>
      <c r="IM1163" s="125"/>
      <c r="IN1163" s="125"/>
      <c r="IO1163" s="125"/>
      <c r="IP1163" s="125"/>
      <c r="IQ1163" s="125"/>
      <c r="IR1163" s="125"/>
      <c r="IS1163" s="125"/>
      <c r="IT1163" s="125"/>
      <c r="IU1163" s="125"/>
      <c r="IV1163" s="125"/>
      <c r="IW1163" s="125"/>
      <c r="IX1163" s="125"/>
      <c r="IY1163" s="125"/>
      <c r="IZ1163" s="125"/>
      <c r="JA1163" s="125"/>
      <c r="JB1163" s="125"/>
      <c r="JC1163" s="125"/>
      <c r="JD1163" s="125"/>
      <c r="JE1163" s="125"/>
      <c r="JF1163" s="125"/>
      <c r="JG1163" s="125"/>
      <c r="JH1163" s="125"/>
      <c r="JI1163" s="125"/>
      <c r="JJ1163" s="125"/>
      <c r="JK1163" s="125"/>
      <c r="JL1163" s="125"/>
      <c r="JM1163" s="125"/>
      <c r="JN1163" s="125"/>
      <c r="JO1163" s="125"/>
      <c r="JP1163" s="125"/>
      <c r="JQ1163" s="125"/>
      <c r="JR1163" s="125"/>
      <c r="JS1163" s="125"/>
      <c r="JT1163" s="125"/>
      <c r="JU1163" s="125"/>
      <c r="JV1163" s="125"/>
      <c r="JW1163" s="125"/>
      <c r="JX1163" s="125"/>
      <c r="JY1163" s="125"/>
      <c r="JZ1163" s="125"/>
      <c r="KA1163" s="125"/>
      <c r="KB1163" s="125"/>
      <c r="KC1163" s="125"/>
      <c r="KD1163" s="125"/>
      <c r="KE1163" s="125"/>
      <c r="KF1163" s="125"/>
      <c r="KG1163" s="125"/>
      <c r="KH1163" s="125"/>
      <c r="KI1163" s="125"/>
      <c r="KJ1163" s="125"/>
      <c r="KK1163" s="125"/>
      <c r="KL1163" s="125"/>
      <c r="KM1163" s="125"/>
      <c r="KN1163" s="125"/>
      <c r="KO1163" s="125"/>
      <c r="KP1163" s="125"/>
      <c r="KQ1163" s="125"/>
      <c r="KR1163" s="125"/>
      <c r="KS1163" s="125"/>
      <c r="KT1163" s="125"/>
      <c r="KU1163" s="125"/>
      <c r="KV1163" s="125"/>
      <c r="KW1163" s="125"/>
      <c r="KX1163" s="125"/>
      <c r="KY1163" s="125"/>
      <c r="KZ1163" s="125"/>
      <c r="LA1163" s="125"/>
      <c r="LB1163" s="125"/>
      <c r="LC1163" s="125"/>
      <c r="LD1163" s="125"/>
      <c r="LE1163" s="125"/>
      <c r="LF1163" s="125"/>
      <c r="LG1163" s="125"/>
      <c r="LH1163" s="125"/>
      <c r="LI1163" s="125"/>
      <c r="LJ1163" s="125"/>
      <c r="LK1163" s="125"/>
      <c r="LL1163" s="125"/>
      <c r="LM1163" s="125"/>
      <c r="LN1163" s="125"/>
      <c r="LO1163" s="125"/>
      <c r="LP1163" s="125"/>
      <c r="LQ1163" s="125"/>
      <c r="LR1163" s="125"/>
      <c r="LS1163" s="125"/>
      <c r="LT1163" s="125"/>
      <c r="LU1163" s="125"/>
      <c r="LV1163" s="125"/>
      <c r="LW1163" s="125"/>
      <c r="LX1163" s="125"/>
      <c r="LY1163" s="125"/>
      <c r="LZ1163" s="125"/>
      <c r="MA1163" s="125"/>
      <c r="MB1163" s="125"/>
      <c r="MC1163" s="125"/>
      <c r="MD1163" s="125"/>
      <c r="ME1163" s="125"/>
      <c r="MF1163" s="125"/>
      <c r="MG1163" s="125"/>
      <c r="MH1163" s="125"/>
      <c r="MI1163" s="125"/>
      <c r="MJ1163" s="125"/>
      <c r="MK1163" s="125"/>
      <c r="ML1163" s="125"/>
      <c r="MM1163" s="125"/>
      <c r="MN1163" s="125"/>
      <c r="MO1163" s="125"/>
      <c r="MP1163" s="125"/>
      <c r="MQ1163" s="125"/>
      <c r="MR1163" s="125"/>
      <c r="MS1163" s="125"/>
      <c r="MT1163" s="125"/>
      <c r="MU1163" s="125"/>
      <c r="MV1163" s="125"/>
      <c r="MW1163" s="125"/>
      <c r="MX1163" s="125"/>
      <c r="MY1163" s="125"/>
      <c r="MZ1163" s="125"/>
      <c r="NA1163" s="125"/>
      <c r="NB1163" s="125"/>
      <c r="NC1163" s="125"/>
      <c r="ND1163" s="125"/>
      <c r="NE1163" s="125"/>
      <c r="NF1163" s="125"/>
      <c r="NG1163" s="125"/>
      <c r="NH1163" s="125"/>
      <c r="NI1163" s="125"/>
      <c r="NJ1163" s="125"/>
      <c r="NK1163" s="125"/>
      <c r="NL1163" s="125"/>
      <c r="NM1163" s="125"/>
      <c r="NN1163" s="125"/>
      <c r="NO1163" s="125"/>
      <c r="NP1163" s="125"/>
      <c r="NQ1163" s="125"/>
      <c r="NR1163" s="125"/>
      <c r="NS1163" s="125"/>
      <c r="NT1163" s="125"/>
      <c r="NU1163" s="125"/>
      <c r="NV1163" s="125"/>
      <c r="NW1163" s="125"/>
      <c r="NX1163" s="125"/>
      <c r="NY1163" s="125"/>
      <c r="NZ1163" s="125"/>
      <c r="OA1163" s="125"/>
      <c r="OB1163" s="125"/>
      <c r="OC1163" s="125"/>
      <c r="OD1163" s="125"/>
      <c r="OE1163" s="125"/>
      <c r="OF1163" s="125"/>
      <c r="OG1163" s="125"/>
      <c r="OH1163" s="125"/>
      <c r="OI1163" s="125"/>
      <c r="OJ1163" s="125"/>
      <c r="OK1163" s="125"/>
      <c r="OL1163" s="125"/>
      <c r="OM1163" s="125"/>
      <c r="ON1163" s="125"/>
      <c r="OO1163" s="125"/>
      <c r="OP1163" s="125"/>
      <c r="OQ1163" s="125"/>
      <c r="OR1163" s="125"/>
      <c r="OS1163" s="125"/>
      <c r="OT1163" s="125"/>
      <c r="OU1163" s="125"/>
      <c r="OV1163" s="125"/>
      <c r="OW1163" s="125"/>
      <c r="OX1163" s="125"/>
      <c r="OY1163" s="125"/>
      <c r="OZ1163" s="125"/>
      <c r="PA1163" s="125"/>
      <c r="PB1163" s="125"/>
      <c r="PC1163" s="125"/>
      <c r="PD1163" s="125"/>
      <c r="PE1163" s="125"/>
      <c r="PF1163" s="125"/>
      <c r="PG1163" s="125"/>
      <c r="PH1163" s="125"/>
      <c r="PI1163" s="125"/>
      <c r="PJ1163" s="125"/>
      <c r="PK1163" s="125"/>
      <c r="PL1163" s="125"/>
      <c r="PM1163" s="125"/>
      <c r="PN1163" s="125"/>
      <c r="PO1163" s="125"/>
      <c r="PP1163" s="125"/>
      <c r="PQ1163" s="125"/>
      <c r="PR1163" s="125"/>
      <c r="PS1163" s="125"/>
      <c r="PT1163" s="125"/>
      <c r="PU1163" s="125"/>
      <c r="PV1163" s="125"/>
      <c r="PW1163" s="125"/>
      <c r="PX1163" s="125"/>
      <c r="PY1163" s="125"/>
      <c r="PZ1163" s="125"/>
      <c r="QA1163" s="125"/>
      <c r="QB1163" s="125"/>
      <c r="QC1163" s="125"/>
      <c r="QD1163" s="125"/>
      <c r="QE1163" s="125"/>
      <c r="QF1163" s="125"/>
      <c r="QG1163" s="125"/>
      <c r="QH1163" s="125"/>
      <c r="QI1163" s="125"/>
      <c r="QJ1163" s="125"/>
      <c r="QK1163" s="125"/>
      <c r="QL1163" s="125"/>
      <c r="QM1163" s="125"/>
      <c r="QN1163" s="125"/>
      <c r="QO1163" s="125"/>
      <c r="QP1163" s="125"/>
      <c r="QQ1163" s="125"/>
      <c r="QR1163" s="125"/>
      <c r="QS1163" s="125"/>
      <c r="QT1163" s="125"/>
      <c r="QU1163" s="125"/>
      <c r="QV1163" s="125"/>
      <c r="QW1163" s="125"/>
      <c r="QX1163" s="125"/>
      <c r="QY1163" s="125"/>
      <c r="QZ1163" s="125"/>
      <c r="RA1163" s="125"/>
      <c r="RB1163" s="125"/>
      <c r="RC1163" s="125"/>
      <c r="RD1163" s="125"/>
      <c r="RE1163" s="125"/>
      <c r="RF1163" s="125"/>
      <c r="RG1163" s="125"/>
      <c r="RH1163" s="125"/>
      <c r="RI1163" s="125"/>
      <c r="RJ1163" s="125"/>
      <c r="RK1163" s="125"/>
      <c r="RL1163" s="125"/>
      <c r="RM1163" s="125"/>
      <c r="RN1163" s="125"/>
      <c r="RO1163" s="125"/>
      <c r="RP1163" s="125"/>
      <c r="RQ1163" s="125"/>
      <c r="RR1163" s="125"/>
      <c r="RS1163" s="125"/>
      <c r="RT1163" s="125"/>
      <c r="RU1163" s="125"/>
      <c r="RV1163" s="125"/>
      <c r="RW1163" s="125"/>
      <c r="RX1163" s="125"/>
      <c r="RY1163" s="125"/>
      <c r="RZ1163" s="125"/>
      <c r="SA1163" s="125"/>
      <c r="SB1163" s="125"/>
      <c r="SC1163" s="125"/>
      <c r="SD1163" s="125"/>
      <c r="SE1163" s="125"/>
      <c r="SF1163" s="125"/>
      <c r="SG1163" s="125"/>
      <c r="SH1163" s="125"/>
      <c r="SI1163" s="125"/>
      <c r="SJ1163" s="125"/>
      <c r="SK1163" s="125"/>
      <c r="SL1163" s="125"/>
      <c r="SM1163" s="125"/>
      <c r="SN1163" s="125"/>
      <c r="SO1163" s="125"/>
      <c r="SP1163" s="125"/>
      <c r="SQ1163" s="125"/>
      <c r="SR1163" s="125"/>
      <c r="SS1163" s="125"/>
      <c r="ST1163" s="125"/>
      <c r="SU1163" s="125"/>
      <c r="SV1163" s="125"/>
      <c r="SW1163" s="125"/>
      <c r="SX1163" s="125"/>
      <c r="SY1163" s="125"/>
      <c r="SZ1163" s="125"/>
      <c r="TA1163" s="125"/>
      <c r="TB1163" s="125"/>
      <c r="TC1163" s="125"/>
      <c r="TD1163" s="125"/>
      <c r="TE1163" s="125"/>
      <c r="TF1163" s="125"/>
      <c r="TG1163" s="125"/>
      <c r="TH1163" s="125"/>
      <c r="TI1163" s="125"/>
      <c r="TJ1163" s="125"/>
      <c r="TK1163" s="125"/>
      <c r="TL1163" s="125"/>
      <c r="TM1163" s="125"/>
      <c r="TN1163" s="125"/>
      <c r="TO1163" s="125"/>
      <c r="TP1163" s="125"/>
      <c r="TQ1163" s="125"/>
      <c r="TR1163" s="125"/>
      <c r="TS1163" s="125"/>
      <c r="TT1163" s="125"/>
      <c r="TU1163" s="125"/>
      <c r="TV1163" s="125"/>
      <c r="TW1163" s="125"/>
      <c r="TX1163" s="125"/>
      <c r="TY1163" s="125"/>
      <c r="TZ1163" s="125"/>
      <c r="UA1163" s="125"/>
      <c r="UB1163" s="125"/>
      <c r="UC1163" s="125"/>
      <c r="UD1163" s="125"/>
      <c r="UE1163" s="125"/>
      <c r="UF1163" s="125"/>
      <c r="UG1163" s="125"/>
      <c r="UH1163" s="125"/>
      <c r="UI1163" s="125"/>
      <c r="UJ1163" s="125"/>
      <c r="UK1163" s="125"/>
      <c r="UL1163" s="125"/>
      <c r="UM1163" s="125"/>
      <c r="UN1163" s="125"/>
      <c r="UO1163" s="125"/>
      <c r="UP1163" s="125"/>
      <c r="UQ1163" s="125"/>
      <c r="UR1163" s="125"/>
      <c r="US1163" s="125"/>
      <c r="UT1163" s="125"/>
      <c r="UU1163" s="125"/>
      <c r="UV1163" s="125"/>
      <c r="UW1163" s="125"/>
      <c r="UX1163" s="125"/>
      <c r="UY1163" s="125"/>
      <c r="UZ1163" s="125"/>
      <c r="VA1163" s="125"/>
      <c r="VB1163" s="125"/>
      <c r="VC1163" s="125"/>
      <c r="VD1163" s="125"/>
      <c r="VE1163" s="125"/>
      <c r="VF1163" s="125"/>
      <c r="VG1163" s="125"/>
      <c r="VH1163" s="125"/>
      <c r="VI1163" s="125"/>
      <c r="VJ1163" s="125"/>
      <c r="VK1163" s="125"/>
      <c r="VL1163" s="125"/>
      <c r="VM1163" s="125"/>
      <c r="VN1163" s="125"/>
      <c r="VO1163" s="125"/>
      <c r="VP1163" s="125"/>
      <c r="VQ1163" s="125"/>
      <c r="VR1163" s="125"/>
      <c r="VS1163" s="125"/>
      <c r="VT1163" s="125"/>
      <c r="VU1163" s="125"/>
      <c r="VV1163" s="125"/>
      <c r="VW1163" s="125"/>
      <c r="VX1163" s="125"/>
      <c r="VY1163" s="125"/>
      <c r="VZ1163" s="125"/>
      <c r="WA1163" s="125"/>
      <c r="WB1163" s="125"/>
      <c r="WC1163" s="125"/>
      <c r="WD1163" s="125"/>
      <c r="WE1163" s="125"/>
      <c r="WF1163" s="125"/>
      <c r="WG1163" s="125"/>
      <c r="WH1163" s="125"/>
      <c r="WI1163" s="125"/>
      <c r="WJ1163" s="125"/>
      <c r="WK1163" s="125"/>
      <c r="WL1163" s="125"/>
      <c r="WM1163" s="125"/>
      <c r="WN1163" s="125"/>
      <c r="WO1163" s="125"/>
      <c r="WP1163" s="125"/>
      <c r="WQ1163" s="125"/>
      <c r="WR1163" s="125"/>
      <c r="WS1163" s="125"/>
      <c r="WT1163" s="125"/>
      <c r="WU1163" s="125"/>
      <c r="WV1163" s="125"/>
      <c r="WW1163" s="125"/>
      <c r="WX1163" s="125"/>
      <c r="WY1163" s="125"/>
      <c r="WZ1163" s="125"/>
      <c r="XA1163" s="125"/>
      <c r="XB1163" s="125"/>
      <c r="XC1163" s="125"/>
      <c r="XD1163" s="125"/>
      <c r="XE1163" s="125"/>
      <c r="XF1163" s="125"/>
      <c r="XG1163" s="125"/>
      <c r="XH1163" s="125"/>
      <c r="XI1163" s="125"/>
      <c r="XJ1163" s="125"/>
      <c r="XK1163" s="125"/>
      <c r="XL1163" s="125"/>
      <c r="XM1163" s="125"/>
      <c r="XN1163" s="125"/>
      <c r="XO1163" s="125"/>
      <c r="XP1163" s="125"/>
      <c r="XQ1163" s="125"/>
      <c r="XR1163" s="125"/>
      <c r="XS1163" s="125"/>
      <c r="XT1163" s="125"/>
      <c r="XU1163" s="125"/>
      <c r="XV1163" s="125"/>
      <c r="XW1163" s="125"/>
      <c r="XX1163" s="125"/>
      <c r="XY1163" s="125"/>
      <c r="XZ1163" s="125"/>
      <c r="YA1163" s="125"/>
      <c r="YB1163" s="125"/>
      <c r="YC1163" s="125"/>
      <c r="YD1163" s="125"/>
      <c r="YE1163" s="125"/>
      <c r="YF1163" s="125"/>
      <c r="YG1163" s="125"/>
      <c r="YH1163" s="125"/>
      <c r="YI1163" s="125"/>
      <c r="YJ1163" s="125"/>
      <c r="YK1163" s="125"/>
      <c r="YL1163" s="125"/>
      <c r="YM1163" s="125"/>
      <c r="YN1163" s="125"/>
      <c r="YO1163" s="125"/>
      <c r="YP1163" s="125"/>
      <c r="YQ1163" s="125"/>
      <c r="YR1163" s="125"/>
      <c r="YS1163" s="125"/>
      <c r="YT1163" s="125"/>
      <c r="YU1163" s="125"/>
      <c r="YV1163" s="125"/>
      <c r="YW1163" s="125"/>
      <c r="YX1163" s="125"/>
      <c r="YY1163" s="125"/>
      <c r="YZ1163" s="125"/>
      <c r="ZA1163" s="125"/>
      <c r="ZB1163" s="125"/>
      <c r="ZC1163" s="125"/>
      <c r="ZD1163" s="125"/>
      <c r="ZE1163" s="125"/>
      <c r="ZF1163" s="125"/>
      <c r="ZG1163" s="125"/>
      <c r="ZH1163" s="125"/>
      <c r="ZI1163" s="125"/>
      <c r="ZJ1163" s="125"/>
      <c r="ZK1163" s="125"/>
      <c r="ZL1163" s="125"/>
      <c r="ZM1163" s="125"/>
      <c r="ZN1163" s="125"/>
      <c r="ZO1163" s="125"/>
      <c r="ZP1163" s="125"/>
      <c r="ZQ1163" s="125"/>
      <c r="ZR1163" s="125"/>
      <c r="ZS1163" s="125"/>
      <c r="ZT1163" s="125"/>
      <c r="ZU1163" s="125"/>
      <c r="ZV1163" s="125"/>
      <c r="ZW1163" s="125"/>
      <c r="ZX1163" s="125"/>
      <c r="ZY1163" s="125"/>
      <c r="ZZ1163" s="125"/>
      <c r="AAA1163" s="125"/>
      <c r="AAB1163" s="125"/>
      <c r="AAC1163" s="125"/>
      <c r="AAD1163" s="125"/>
      <c r="AAE1163" s="125"/>
      <c r="AAF1163" s="125"/>
      <c r="AAG1163" s="125"/>
      <c r="AAH1163" s="125"/>
      <c r="AAI1163" s="125"/>
      <c r="AAJ1163" s="125"/>
      <c r="AAK1163" s="125"/>
      <c r="AAL1163" s="125"/>
      <c r="AAM1163" s="125"/>
      <c r="AAN1163" s="125"/>
      <c r="AAO1163" s="125"/>
      <c r="AAP1163" s="125"/>
      <c r="AAQ1163" s="125"/>
      <c r="AAR1163" s="125"/>
      <c r="AAS1163" s="125"/>
      <c r="AAT1163" s="125"/>
      <c r="AAU1163" s="125"/>
      <c r="AAV1163" s="125"/>
      <c r="AAW1163" s="125"/>
      <c r="AAX1163" s="125"/>
      <c r="AAY1163" s="125"/>
      <c r="AAZ1163" s="125"/>
      <c r="ABA1163" s="125"/>
      <c r="ABB1163" s="125"/>
      <c r="ABC1163" s="125"/>
      <c r="ABD1163" s="125"/>
      <c r="ABE1163" s="125"/>
      <c r="ABF1163" s="125"/>
      <c r="ABG1163" s="125"/>
      <c r="ABH1163" s="125"/>
      <c r="ABI1163" s="125"/>
      <c r="ABJ1163" s="125"/>
      <c r="ABK1163" s="125"/>
      <c r="ABL1163" s="125"/>
      <c r="ABM1163" s="125"/>
      <c r="ABN1163" s="125"/>
      <c r="ABO1163" s="125"/>
      <c r="ABP1163" s="125"/>
      <c r="ABQ1163" s="125"/>
      <c r="ABR1163" s="125"/>
      <c r="ABS1163" s="125"/>
      <c r="ABT1163" s="125"/>
      <c r="ABU1163" s="125"/>
      <c r="ABV1163" s="125"/>
      <c r="ABW1163" s="125"/>
      <c r="ABX1163" s="125"/>
      <c r="ABY1163" s="125"/>
      <c r="ABZ1163" s="125"/>
      <c r="ACA1163" s="125"/>
      <c r="ACB1163" s="125"/>
      <c r="ACC1163" s="125"/>
      <c r="ACD1163" s="125"/>
      <c r="ACE1163" s="125"/>
      <c r="ACF1163" s="125"/>
      <c r="ACG1163" s="125"/>
      <c r="ACH1163" s="125"/>
      <c r="ACI1163" s="125"/>
      <c r="ACJ1163" s="125"/>
      <c r="ACK1163" s="125"/>
      <c r="ACL1163" s="125"/>
      <c r="ACM1163" s="125"/>
      <c r="ACN1163" s="125"/>
      <c r="ACO1163" s="125"/>
      <c r="ACP1163" s="125"/>
      <c r="ACQ1163" s="125"/>
      <c r="ACR1163" s="125"/>
      <c r="ACS1163" s="125"/>
      <c r="ACT1163" s="125"/>
      <c r="ACU1163" s="125"/>
      <c r="ACV1163" s="125"/>
      <c r="ACW1163" s="125"/>
      <c r="ACX1163" s="125"/>
      <c r="ACY1163" s="125"/>
      <c r="ACZ1163" s="125"/>
      <c r="ADA1163" s="125"/>
      <c r="ADB1163" s="125"/>
      <c r="ADC1163" s="125"/>
      <c r="ADD1163" s="125"/>
      <c r="ADE1163" s="125"/>
      <c r="ADF1163" s="125"/>
      <c r="ADG1163" s="125"/>
      <c r="ADH1163" s="125"/>
      <c r="ADI1163" s="125"/>
      <c r="ADJ1163" s="125"/>
      <c r="ADK1163" s="125"/>
      <c r="ADL1163" s="125"/>
      <c r="ADM1163" s="125"/>
      <c r="ADN1163" s="125"/>
      <c r="ADO1163" s="125"/>
      <c r="ADP1163" s="125"/>
      <c r="ADQ1163" s="125"/>
      <c r="ADR1163" s="125"/>
      <c r="ADS1163" s="125"/>
      <c r="ADT1163" s="125"/>
      <c r="ADU1163" s="125"/>
      <c r="ADV1163" s="125"/>
      <c r="ADW1163" s="125"/>
      <c r="ADX1163" s="125"/>
      <c r="ADY1163" s="125"/>
      <c r="ADZ1163" s="125"/>
      <c r="AEA1163" s="125"/>
      <c r="AEB1163" s="125"/>
      <c r="AEC1163" s="125"/>
      <c r="AED1163" s="125"/>
      <c r="AEE1163" s="125"/>
      <c r="AEF1163" s="125"/>
      <c r="AEG1163" s="125"/>
      <c r="AEH1163" s="125"/>
      <c r="AEI1163" s="125"/>
      <c r="AEJ1163" s="125"/>
      <c r="AEK1163" s="125"/>
      <c r="AEL1163" s="125"/>
      <c r="AEM1163" s="125"/>
      <c r="AEN1163" s="125"/>
      <c r="AEO1163" s="125"/>
      <c r="AEP1163" s="125"/>
      <c r="AEQ1163" s="125"/>
      <c r="AER1163" s="125"/>
      <c r="AES1163" s="125"/>
      <c r="AET1163" s="125"/>
      <c r="AEU1163" s="125"/>
      <c r="AEV1163" s="125"/>
      <c r="AEW1163" s="125"/>
      <c r="AEX1163" s="125"/>
      <c r="AEY1163" s="125"/>
      <c r="AEZ1163" s="125"/>
      <c r="AFA1163" s="125"/>
      <c r="AFB1163" s="125"/>
      <c r="AFC1163" s="125"/>
      <c r="AFD1163" s="125"/>
      <c r="AFE1163" s="125"/>
      <c r="AFF1163" s="125"/>
      <c r="AFG1163" s="125"/>
      <c r="AFH1163" s="125"/>
      <c r="AFI1163" s="125"/>
      <c r="AFJ1163" s="125"/>
      <c r="AFK1163" s="125"/>
      <c r="AFL1163" s="125"/>
      <c r="AFM1163" s="125"/>
      <c r="AFN1163" s="125"/>
      <c r="AFO1163" s="125"/>
      <c r="AFP1163" s="125"/>
      <c r="AFQ1163" s="125"/>
      <c r="AFR1163" s="125"/>
      <c r="AFS1163" s="125"/>
      <c r="AFT1163" s="125"/>
      <c r="AFU1163" s="125"/>
      <c r="AFV1163" s="125"/>
      <c r="AFW1163" s="125"/>
      <c r="AFX1163" s="125"/>
      <c r="AFY1163" s="125"/>
      <c r="AFZ1163" s="125"/>
      <c r="AGA1163" s="125"/>
      <c r="AGB1163" s="125"/>
      <c r="AGC1163" s="125"/>
      <c r="AGD1163" s="125"/>
      <c r="AGE1163" s="125"/>
      <c r="AGF1163" s="125"/>
      <c r="AGG1163" s="125"/>
      <c r="AGH1163" s="125"/>
      <c r="AGI1163" s="125"/>
      <c r="AGJ1163" s="125"/>
      <c r="AGK1163" s="125"/>
      <c r="AGL1163" s="125"/>
      <c r="AGM1163" s="125"/>
      <c r="AGN1163" s="125"/>
      <c r="AGO1163" s="125"/>
      <c r="AGP1163" s="125"/>
      <c r="AGQ1163" s="125"/>
      <c r="AGR1163" s="125"/>
      <c r="AGS1163" s="125"/>
      <c r="AGT1163" s="125"/>
      <c r="AGU1163" s="125"/>
      <c r="AGV1163" s="125"/>
      <c r="AGW1163" s="125"/>
      <c r="AGX1163" s="125"/>
      <c r="AGY1163" s="125"/>
      <c r="AGZ1163" s="125"/>
      <c r="AHA1163" s="125"/>
      <c r="AHB1163" s="125"/>
      <c r="AHC1163" s="125"/>
      <c r="AHD1163" s="125"/>
      <c r="AHE1163" s="125"/>
      <c r="AHF1163" s="125"/>
      <c r="AHG1163" s="125"/>
      <c r="AHH1163" s="125"/>
      <c r="AHI1163" s="125"/>
      <c r="AHJ1163" s="125"/>
      <c r="AHK1163" s="125"/>
      <c r="AHL1163" s="125"/>
      <c r="AHM1163" s="125"/>
      <c r="AHN1163" s="125"/>
      <c r="AHO1163" s="125"/>
      <c r="AHP1163" s="125"/>
      <c r="AHQ1163" s="125"/>
      <c r="AHR1163" s="125"/>
      <c r="AHS1163" s="125"/>
      <c r="AHT1163" s="125"/>
      <c r="AHU1163" s="125"/>
      <c r="AHV1163" s="125"/>
      <c r="AHW1163" s="125"/>
      <c r="AHX1163" s="125"/>
      <c r="AHY1163" s="125"/>
      <c r="AHZ1163" s="125"/>
      <c r="AIA1163" s="125"/>
      <c r="AIB1163" s="125"/>
      <c r="AIC1163" s="125"/>
      <c r="AID1163" s="125"/>
      <c r="AIE1163" s="125"/>
      <c r="AIF1163" s="125"/>
      <c r="AIG1163" s="125"/>
      <c r="AIH1163" s="125"/>
      <c r="AII1163" s="125"/>
      <c r="AIJ1163" s="125"/>
      <c r="AIK1163" s="125"/>
      <c r="AIL1163" s="125"/>
      <c r="AIM1163" s="125"/>
      <c r="AIN1163" s="125"/>
      <c r="AIO1163" s="125"/>
      <c r="AIP1163" s="125"/>
      <c r="AIQ1163" s="125"/>
      <c r="AIR1163" s="125"/>
      <c r="AIS1163" s="125"/>
      <c r="AIT1163" s="125"/>
      <c r="AIU1163" s="125"/>
      <c r="AIV1163" s="125"/>
      <c r="AIW1163" s="125"/>
      <c r="AIX1163" s="125"/>
      <c r="AIY1163" s="125"/>
      <c r="AIZ1163" s="125"/>
      <c r="AJA1163" s="125"/>
      <c r="AJB1163" s="125"/>
      <c r="AJC1163" s="125"/>
      <c r="AJD1163" s="125"/>
      <c r="AJE1163" s="125"/>
      <c r="AJF1163" s="125"/>
      <c r="AJG1163" s="125"/>
      <c r="AJH1163" s="125"/>
      <c r="AJI1163" s="125"/>
      <c r="AJJ1163" s="125"/>
      <c r="AJK1163" s="125"/>
      <c r="AJL1163" s="125"/>
      <c r="AJM1163" s="125"/>
      <c r="AJN1163" s="125"/>
      <c r="AJO1163" s="125"/>
      <c r="AJP1163" s="125"/>
      <c r="AJQ1163" s="125"/>
      <c r="AJR1163" s="125"/>
      <c r="AJS1163" s="125"/>
      <c r="AJT1163" s="125"/>
      <c r="AJU1163" s="125"/>
      <c r="AJV1163" s="125"/>
      <c r="AJW1163" s="125"/>
      <c r="AJX1163" s="125"/>
      <c r="AJY1163" s="125"/>
      <c r="AJZ1163" s="125"/>
      <c r="AKA1163" s="125"/>
      <c r="AKB1163" s="125"/>
      <c r="AKC1163" s="125"/>
      <c r="AKD1163" s="125"/>
      <c r="AKE1163" s="125"/>
      <c r="AKF1163" s="125"/>
      <c r="AKG1163" s="125"/>
      <c r="AKH1163" s="125"/>
      <c r="AKI1163" s="125"/>
      <c r="AKJ1163" s="125"/>
      <c r="AKK1163" s="125"/>
      <c r="AKL1163" s="125"/>
      <c r="AKM1163" s="125"/>
      <c r="AKN1163" s="125"/>
      <c r="AKO1163" s="125"/>
      <c r="AKP1163" s="125"/>
      <c r="AKQ1163" s="125"/>
      <c r="AKR1163" s="125"/>
      <c r="AKS1163" s="125"/>
      <c r="AKT1163" s="125"/>
      <c r="AKU1163" s="125"/>
      <c r="AKV1163" s="125"/>
      <c r="AKW1163" s="125"/>
      <c r="AKX1163" s="125"/>
      <c r="AKY1163" s="125"/>
      <c r="AKZ1163" s="125"/>
      <c r="ALA1163" s="125"/>
      <c r="ALB1163" s="125"/>
      <c r="ALC1163" s="125"/>
      <c r="ALD1163" s="125"/>
      <c r="ALE1163" s="125"/>
      <c r="ALF1163" s="125"/>
      <c r="ALG1163" s="125"/>
      <c r="ALH1163" s="125"/>
      <c r="ALI1163" s="125"/>
      <c r="ALJ1163" s="125"/>
      <c r="ALK1163" s="125"/>
      <c r="ALL1163" s="125"/>
      <c r="ALM1163" s="125"/>
      <c r="ALN1163" s="125"/>
      <c r="ALO1163" s="125"/>
      <c r="ALP1163" s="125"/>
      <c r="ALQ1163" s="125"/>
      <c r="ALR1163" s="125"/>
      <c r="ALS1163" s="125"/>
      <c r="ALT1163" s="125"/>
      <c r="ALU1163" s="125"/>
      <c r="ALV1163" s="125"/>
    </row>
    <row r="1164" spans="1:1010" customFormat="1" ht="15.95" customHeight="1" x14ac:dyDescent="0.2">
      <c r="A1164" s="91">
        <f>1+COUNT(A$63:A1163)</f>
        <v>900</v>
      </c>
      <c r="B1164" s="315" t="s">
        <v>1717</v>
      </c>
      <c r="C1164" s="185" t="s">
        <v>62</v>
      </c>
      <c r="D1164" s="196">
        <v>2</v>
      </c>
      <c r="E1164" s="253"/>
      <c r="F1164" s="141">
        <f t="shared" si="73"/>
        <v>0</v>
      </c>
      <c r="G1164" s="141"/>
      <c r="H1164" s="141"/>
      <c r="I1164" s="125"/>
      <c r="J1164" s="125"/>
      <c r="K1164" s="125"/>
      <c r="L1164" s="125"/>
      <c r="M1164" s="125"/>
      <c r="N1164" s="125"/>
      <c r="O1164" s="125"/>
      <c r="P1164" s="125"/>
      <c r="Q1164" s="125"/>
      <c r="R1164" s="125"/>
      <c r="S1164" s="125"/>
      <c r="T1164" s="125"/>
      <c r="U1164" s="125"/>
      <c r="V1164" s="125"/>
      <c r="W1164" s="125"/>
      <c r="X1164" s="125"/>
      <c r="Y1164" s="125"/>
      <c r="Z1164" s="125"/>
      <c r="AA1164" s="125"/>
      <c r="AB1164" s="125"/>
      <c r="AC1164" s="125"/>
      <c r="AD1164" s="125"/>
      <c r="AE1164" s="125"/>
      <c r="AF1164" s="125"/>
      <c r="AG1164" s="125"/>
      <c r="AH1164" s="125"/>
      <c r="AI1164" s="125"/>
      <c r="AJ1164" s="125"/>
      <c r="AK1164" s="125"/>
      <c r="AL1164" s="125"/>
      <c r="AM1164" s="125"/>
      <c r="AN1164" s="125"/>
      <c r="AO1164" s="125"/>
      <c r="AP1164" s="125"/>
      <c r="AQ1164" s="125"/>
      <c r="AR1164" s="125"/>
      <c r="AS1164" s="125"/>
      <c r="AT1164" s="125"/>
      <c r="AU1164" s="125"/>
      <c r="AV1164" s="125"/>
      <c r="AW1164" s="125"/>
      <c r="AX1164" s="125"/>
      <c r="AY1164" s="125"/>
      <c r="AZ1164" s="125"/>
      <c r="BA1164" s="125"/>
      <c r="BB1164" s="125"/>
      <c r="BC1164" s="125"/>
      <c r="BD1164" s="125"/>
      <c r="BE1164" s="125"/>
      <c r="BF1164" s="125"/>
      <c r="BG1164" s="125"/>
      <c r="BH1164" s="125"/>
      <c r="BI1164" s="125"/>
      <c r="BJ1164" s="125"/>
      <c r="BK1164" s="125"/>
      <c r="BL1164" s="125"/>
      <c r="BM1164" s="125"/>
      <c r="BN1164" s="125"/>
      <c r="BO1164" s="125"/>
      <c r="BP1164" s="125"/>
      <c r="BQ1164" s="125"/>
      <c r="BR1164" s="125"/>
      <c r="BS1164" s="125"/>
      <c r="BT1164" s="125"/>
      <c r="BU1164" s="125"/>
      <c r="BV1164" s="125"/>
      <c r="BW1164" s="125"/>
      <c r="BX1164" s="125"/>
      <c r="BY1164" s="125"/>
      <c r="BZ1164" s="125"/>
      <c r="CA1164" s="125"/>
      <c r="CB1164" s="125"/>
      <c r="CC1164" s="125"/>
      <c r="CD1164" s="125"/>
      <c r="CE1164" s="125"/>
      <c r="CF1164" s="125"/>
      <c r="CG1164" s="125"/>
      <c r="CH1164" s="125"/>
      <c r="CI1164" s="125"/>
      <c r="CJ1164" s="125"/>
      <c r="CK1164" s="125"/>
      <c r="CL1164" s="125"/>
      <c r="CM1164" s="125"/>
      <c r="CN1164" s="125"/>
      <c r="CO1164" s="125"/>
      <c r="CP1164" s="125"/>
      <c r="CQ1164" s="125"/>
      <c r="CR1164" s="125"/>
      <c r="CS1164" s="125"/>
      <c r="CT1164" s="125"/>
      <c r="CU1164" s="125"/>
      <c r="CV1164" s="125"/>
      <c r="CW1164" s="125"/>
      <c r="CX1164" s="125"/>
      <c r="CY1164" s="125"/>
      <c r="CZ1164" s="125"/>
      <c r="DA1164" s="125"/>
      <c r="DB1164" s="125"/>
      <c r="DC1164" s="125"/>
      <c r="DD1164" s="125"/>
      <c r="DE1164" s="125"/>
      <c r="DF1164" s="125"/>
      <c r="DG1164" s="125"/>
      <c r="DH1164" s="125"/>
      <c r="DI1164" s="125"/>
      <c r="DJ1164" s="125"/>
      <c r="DK1164" s="125"/>
      <c r="DL1164" s="125"/>
      <c r="DM1164" s="125"/>
      <c r="DN1164" s="125"/>
      <c r="DO1164" s="125"/>
      <c r="DP1164" s="125"/>
      <c r="DQ1164" s="125"/>
      <c r="DR1164" s="125"/>
      <c r="DS1164" s="125"/>
      <c r="DT1164" s="125"/>
      <c r="DU1164" s="125"/>
      <c r="DV1164" s="125"/>
      <c r="DW1164" s="125"/>
      <c r="DX1164" s="125"/>
      <c r="DY1164" s="125"/>
      <c r="DZ1164" s="125"/>
      <c r="EA1164" s="125"/>
      <c r="EB1164" s="125"/>
      <c r="EC1164" s="125"/>
      <c r="ED1164" s="125"/>
      <c r="EE1164" s="125"/>
      <c r="EF1164" s="125"/>
      <c r="EG1164" s="125"/>
      <c r="EH1164" s="125"/>
      <c r="EI1164" s="125"/>
      <c r="EJ1164" s="125"/>
      <c r="EK1164" s="125"/>
      <c r="EL1164" s="125"/>
      <c r="EM1164" s="125"/>
      <c r="EN1164" s="125"/>
      <c r="EO1164" s="125"/>
      <c r="EP1164" s="125"/>
      <c r="EQ1164" s="125"/>
      <c r="ER1164" s="125"/>
      <c r="ES1164" s="125"/>
      <c r="ET1164" s="125"/>
      <c r="EU1164" s="125"/>
      <c r="EV1164" s="125"/>
      <c r="EW1164" s="125"/>
      <c r="EX1164" s="125"/>
      <c r="EY1164" s="125"/>
      <c r="EZ1164" s="125"/>
      <c r="FA1164" s="125"/>
      <c r="FB1164" s="125"/>
      <c r="FC1164" s="125"/>
      <c r="FD1164" s="125"/>
      <c r="FE1164" s="125"/>
      <c r="FF1164" s="125"/>
      <c r="FG1164" s="125"/>
      <c r="FH1164" s="125"/>
      <c r="FI1164" s="125"/>
      <c r="FJ1164" s="125"/>
      <c r="FK1164" s="125"/>
      <c r="FL1164" s="125"/>
      <c r="FM1164" s="125"/>
      <c r="FN1164" s="125"/>
      <c r="FO1164" s="125"/>
      <c r="FP1164" s="125"/>
      <c r="FQ1164" s="125"/>
      <c r="FR1164" s="125"/>
      <c r="FS1164" s="125"/>
      <c r="FT1164" s="125"/>
      <c r="FU1164" s="125"/>
      <c r="FV1164" s="125"/>
      <c r="FW1164" s="125"/>
      <c r="FX1164" s="125"/>
      <c r="FY1164" s="125"/>
      <c r="FZ1164" s="125"/>
      <c r="GA1164" s="125"/>
      <c r="GB1164" s="125"/>
      <c r="GC1164" s="125"/>
      <c r="GD1164" s="125"/>
      <c r="GE1164" s="125"/>
      <c r="GF1164" s="125"/>
      <c r="GG1164" s="125"/>
      <c r="GH1164" s="125"/>
      <c r="GI1164" s="125"/>
      <c r="GJ1164" s="125"/>
      <c r="GK1164" s="125"/>
      <c r="GL1164" s="125"/>
      <c r="GM1164" s="125"/>
      <c r="GN1164" s="125"/>
      <c r="GO1164" s="125"/>
      <c r="GP1164" s="125"/>
      <c r="GQ1164" s="125"/>
      <c r="GR1164" s="125"/>
      <c r="GS1164" s="125"/>
      <c r="GT1164" s="125"/>
      <c r="GU1164" s="125"/>
      <c r="GV1164" s="125"/>
      <c r="GW1164" s="125"/>
      <c r="GX1164" s="125"/>
      <c r="GY1164" s="125"/>
      <c r="GZ1164" s="125"/>
      <c r="HA1164" s="125"/>
      <c r="HB1164" s="125"/>
      <c r="HC1164" s="125"/>
      <c r="HD1164" s="125"/>
      <c r="HE1164" s="125"/>
      <c r="HF1164" s="125"/>
      <c r="HG1164" s="125"/>
      <c r="HH1164" s="125"/>
      <c r="HI1164" s="125"/>
      <c r="HJ1164" s="125"/>
      <c r="HK1164" s="125"/>
      <c r="HL1164" s="125"/>
      <c r="HM1164" s="125"/>
      <c r="HN1164" s="125"/>
      <c r="HO1164" s="125"/>
      <c r="HP1164" s="125"/>
      <c r="HQ1164" s="125"/>
      <c r="HR1164" s="125"/>
      <c r="HS1164" s="125"/>
      <c r="HT1164" s="125"/>
      <c r="HU1164" s="125"/>
      <c r="HV1164" s="125"/>
      <c r="HW1164" s="125"/>
      <c r="HX1164" s="125"/>
      <c r="HY1164" s="125"/>
      <c r="HZ1164" s="125"/>
      <c r="IA1164" s="125"/>
      <c r="IB1164" s="125"/>
      <c r="IC1164" s="125"/>
      <c r="ID1164" s="125"/>
      <c r="IE1164" s="125"/>
      <c r="IF1164" s="125"/>
      <c r="IG1164" s="125"/>
      <c r="IH1164" s="125"/>
      <c r="II1164" s="125"/>
      <c r="IJ1164" s="125"/>
      <c r="IK1164" s="125"/>
      <c r="IL1164" s="125"/>
      <c r="IM1164" s="125"/>
      <c r="IN1164" s="125"/>
      <c r="IO1164" s="125"/>
      <c r="IP1164" s="125"/>
      <c r="IQ1164" s="125"/>
      <c r="IR1164" s="125"/>
      <c r="IS1164" s="125"/>
      <c r="IT1164" s="125"/>
      <c r="IU1164" s="125"/>
      <c r="IV1164" s="125"/>
      <c r="IW1164" s="125"/>
      <c r="IX1164" s="125"/>
      <c r="IY1164" s="125"/>
      <c r="IZ1164" s="125"/>
      <c r="JA1164" s="125"/>
      <c r="JB1164" s="125"/>
      <c r="JC1164" s="125"/>
      <c r="JD1164" s="125"/>
      <c r="JE1164" s="125"/>
      <c r="JF1164" s="125"/>
      <c r="JG1164" s="125"/>
      <c r="JH1164" s="125"/>
      <c r="JI1164" s="125"/>
      <c r="JJ1164" s="125"/>
      <c r="JK1164" s="125"/>
      <c r="JL1164" s="125"/>
      <c r="JM1164" s="125"/>
      <c r="JN1164" s="125"/>
      <c r="JO1164" s="125"/>
      <c r="JP1164" s="125"/>
      <c r="JQ1164" s="125"/>
      <c r="JR1164" s="125"/>
      <c r="JS1164" s="125"/>
      <c r="JT1164" s="125"/>
      <c r="JU1164" s="125"/>
      <c r="JV1164" s="125"/>
      <c r="JW1164" s="125"/>
      <c r="JX1164" s="125"/>
      <c r="JY1164" s="125"/>
      <c r="JZ1164" s="125"/>
      <c r="KA1164" s="125"/>
      <c r="KB1164" s="125"/>
      <c r="KC1164" s="125"/>
      <c r="KD1164" s="125"/>
      <c r="KE1164" s="125"/>
      <c r="KF1164" s="125"/>
      <c r="KG1164" s="125"/>
      <c r="KH1164" s="125"/>
      <c r="KI1164" s="125"/>
      <c r="KJ1164" s="125"/>
      <c r="KK1164" s="125"/>
      <c r="KL1164" s="125"/>
      <c r="KM1164" s="125"/>
      <c r="KN1164" s="125"/>
      <c r="KO1164" s="125"/>
      <c r="KP1164" s="125"/>
      <c r="KQ1164" s="125"/>
      <c r="KR1164" s="125"/>
      <c r="KS1164" s="125"/>
      <c r="KT1164" s="125"/>
      <c r="KU1164" s="125"/>
      <c r="KV1164" s="125"/>
      <c r="KW1164" s="125"/>
      <c r="KX1164" s="125"/>
      <c r="KY1164" s="125"/>
      <c r="KZ1164" s="125"/>
      <c r="LA1164" s="125"/>
      <c r="LB1164" s="125"/>
      <c r="LC1164" s="125"/>
      <c r="LD1164" s="125"/>
      <c r="LE1164" s="125"/>
      <c r="LF1164" s="125"/>
      <c r="LG1164" s="125"/>
      <c r="LH1164" s="125"/>
      <c r="LI1164" s="125"/>
      <c r="LJ1164" s="125"/>
      <c r="LK1164" s="125"/>
      <c r="LL1164" s="125"/>
      <c r="LM1164" s="125"/>
      <c r="LN1164" s="125"/>
      <c r="LO1164" s="125"/>
      <c r="LP1164" s="125"/>
      <c r="LQ1164" s="125"/>
      <c r="LR1164" s="125"/>
      <c r="LS1164" s="125"/>
      <c r="LT1164" s="125"/>
      <c r="LU1164" s="125"/>
      <c r="LV1164" s="125"/>
      <c r="LW1164" s="125"/>
      <c r="LX1164" s="125"/>
      <c r="LY1164" s="125"/>
      <c r="LZ1164" s="125"/>
      <c r="MA1164" s="125"/>
      <c r="MB1164" s="125"/>
      <c r="MC1164" s="125"/>
      <c r="MD1164" s="125"/>
      <c r="ME1164" s="125"/>
      <c r="MF1164" s="125"/>
      <c r="MG1164" s="125"/>
      <c r="MH1164" s="125"/>
      <c r="MI1164" s="125"/>
      <c r="MJ1164" s="125"/>
      <c r="MK1164" s="125"/>
      <c r="ML1164" s="125"/>
      <c r="MM1164" s="125"/>
      <c r="MN1164" s="125"/>
      <c r="MO1164" s="125"/>
      <c r="MP1164" s="125"/>
      <c r="MQ1164" s="125"/>
      <c r="MR1164" s="125"/>
      <c r="MS1164" s="125"/>
      <c r="MT1164" s="125"/>
      <c r="MU1164" s="125"/>
      <c r="MV1164" s="125"/>
      <c r="MW1164" s="125"/>
      <c r="MX1164" s="125"/>
      <c r="MY1164" s="125"/>
      <c r="MZ1164" s="125"/>
      <c r="NA1164" s="125"/>
      <c r="NB1164" s="125"/>
      <c r="NC1164" s="125"/>
      <c r="ND1164" s="125"/>
      <c r="NE1164" s="125"/>
      <c r="NF1164" s="125"/>
      <c r="NG1164" s="125"/>
      <c r="NH1164" s="125"/>
      <c r="NI1164" s="125"/>
      <c r="NJ1164" s="125"/>
      <c r="NK1164" s="125"/>
      <c r="NL1164" s="125"/>
      <c r="NM1164" s="125"/>
      <c r="NN1164" s="125"/>
      <c r="NO1164" s="125"/>
      <c r="NP1164" s="125"/>
      <c r="NQ1164" s="125"/>
      <c r="NR1164" s="125"/>
      <c r="NS1164" s="125"/>
      <c r="NT1164" s="125"/>
      <c r="NU1164" s="125"/>
      <c r="NV1164" s="125"/>
      <c r="NW1164" s="125"/>
      <c r="NX1164" s="125"/>
      <c r="NY1164" s="125"/>
      <c r="NZ1164" s="125"/>
      <c r="OA1164" s="125"/>
      <c r="OB1164" s="125"/>
      <c r="OC1164" s="125"/>
      <c r="OD1164" s="125"/>
      <c r="OE1164" s="125"/>
      <c r="OF1164" s="125"/>
      <c r="OG1164" s="125"/>
      <c r="OH1164" s="125"/>
      <c r="OI1164" s="125"/>
      <c r="OJ1164" s="125"/>
      <c r="OK1164" s="125"/>
      <c r="OL1164" s="125"/>
      <c r="OM1164" s="125"/>
      <c r="ON1164" s="125"/>
      <c r="OO1164" s="125"/>
      <c r="OP1164" s="125"/>
      <c r="OQ1164" s="125"/>
      <c r="OR1164" s="125"/>
      <c r="OS1164" s="125"/>
      <c r="OT1164" s="125"/>
      <c r="OU1164" s="125"/>
      <c r="OV1164" s="125"/>
      <c r="OW1164" s="125"/>
      <c r="OX1164" s="125"/>
      <c r="OY1164" s="125"/>
      <c r="OZ1164" s="125"/>
      <c r="PA1164" s="125"/>
      <c r="PB1164" s="125"/>
      <c r="PC1164" s="125"/>
      <c r="PD1164" s="125"/>
      <c r="PE1164" s="125"/>
      <c r="PF1164" s="125"/>
      <c r="PG1164" s="125"/>
      <c r="PH1164" s="125"/>
      <c r="PI1164" s="125"/>
      <c r="PJ1164" s="125"/>
      <c r="PK1164" s="125"/>
      <c r="PL1164" s="125"/>
      <c r="PM1164" s="125"/>
      <c r="PN1164" s="125"/>
      <c r="PO1164" s="125"/>
      <c r="PP1164" s="125"/>
      <c r="PQ1164" s="125"/>
      <c r="PR1164" s="125"/>
      <c r="PS1164" s="125"/>
      <c r="PT1164" s="125"/>
      <c r="PU1164" s="125"/>
      <c r="PV1164" s="125"/>
      <c r="PW1164" s="125"/>
      <c r="PX1164" s="125"/>
      <c r="PY1164" s="125"/>
      <c r="PZ1164" s="125"/>
      <c r="QA1164" s="125"/>
      <c r="QB1164" s="125"/>
      <c r="QC1164" s="125"/>
      <c r="QD1164" s="125"/>
      <c r="QE1164" s="125"/>
      <c r="QF1164" s="125"/>
      <c r="QG1164" s="125"/>
      <c r="QH1164" s="125"/>
      <c r="QI1164" s="125"/>
      <c r="QJ1164" s="125"/>
      <c r="QK1164" s="125"/>
      <c r="QL1164" s="125"/>
      <c r="QM1164" s="125"/>
      <c r="QN1164" s="125"/>
      <c r="QO1164" s="125"/>
      <c r="QP1164" s="125"/>
      <c r="QQ1164" s="125"/>
      <c r="QR1164" s="125"/>
      <c r="QS1164" s="125"/>
      <c r="QT1164" s="125"/>
      <c r="QU1164" s="125"/>
      <c r="QV1164" s="125"/>
      <c r="QW1164" s="125"/>
      <c r="QX1164" s="125"/>
      <c r="QY1164" s="125"/>
      <c r="QZ1164" s="125"/>
      <c r="RA1164" s="125"/>
      <c r="RB1164" s="125"/>
      <c r="RC1164" s="125"/>
      <c r="RD1164" s="125"/>
      <c r="RE1164" s="125"/>
      <c r="RF1164" s="125"/>
      <c r="RG1164" s="125"/>
      <c r="RH1164" s="125"/>
      <c r="RI1164" s="125"/>
      <c r="RJ1164" s="125"/>
      <c r="RK1164" s="125"/>
      <c r="RL1164" s="125"/>
      <c r="RM1164" s="125"/>
      <c r="RN1164" s="125"/>
      <c r="RO1164" s="125"/>
      <c r="RP1164" s="125"/>
      <c r="RQ1164" s="125"/>
      <c r="RR1164" s="125"/>
      <c r="RS1164" s="125"/>
      <c r="RT1164" s="125"/>
      <c r="RU1164" s="125"/>
      <c r="RV1164" s="125"/>
      <c r="RW1164" s="125"/>
      <c r="RX1164" s="125"/>
      <c r="RY1164" s="125"/>
      <c r="RZ1164" s="125"/>
      <c r="SA1164" s="125"/>
      <c r="SB1164" s="125"/>
      <c r="SC1164" s="125"/>
      <c r="SD1164" s="125"/>
      <c r="SE1164" s="125"/>
      <c r="SF1164" s="125"/>
      <c r="SG1164" s="125"/>
      <c r="SH1164" s="125"/>
      <c r="SI1164" s="125"/>
      <c r="SJ1164" s="125"/>
      <c r="SK1164" s="125"/>
      <c r="SL1164" s="125"/>
      <c r="SM1164" s="125"/>
      <c r="SN1164" s="125"/>
      <c r="SO1164" s="125"/>
      <c r="SP1164" s="125"/>
      <c r="SQ1164" s="125"/>
      <c r="SR1164" s="125"/>
      <c r="SS1164" s="125"/>
      <c r="ST1164" s="125"/>
      <c r="SU1164" s="125"/>
      <c r="SV1164" s="125"/>
      <c r="SW1164" s="125"/>
      <c r="SX1164" s="125"/>
      <c r="SY1164" s="125"/>
      <c r="SZ1164" s="125"/>
      <c r="TA1164" s="125"/>
      <c r="TB1164" s="125"/>
      <c r="TC1164" s="125"/>
      <c r="TD1164" s="125"/>
      <c r="TE1164" s="125"/>
      <c r="TF1164" s="125"/>
      <c r="TG1164" s="125"/>
      <c r="TH1164" s="125"/>
      <c r="TI1164" s="125"/>
      <c r="TJ1164" s="125"/>
      <c r="TK1164" s="125"/>
      <c r="TL1164" s="125"/>
      <c r="TM1164" s="125"/>
      <c r="TN1164" s="125"/>
      <c r="TO1164" s="125"/>
      <c r="TP1164" s="125"/>
      <c r="TQ1164" s="125"/>
      <c r="TR1164" s="125"/>
      <c r="TS1164" s="125"/>
      <c r="TT1164" s="125"/>
      <c r="TU1164" s="125"/>
      <c r="TV1164" s="125"/>
      <c r="TW1164" s="125"/>
      <c r="TX1164" s="125"/>
      <c r="TY1164" s="125"/>
      <c r="TZ1164" s="125"/>
      <c r="UA1164" s="125"/>
      <c r="UB1164" s="125"/>
      <c r="UC1164" s="125"/>
      <c r="UD1164" s="125"/>
      <c r="UE1164" s="125"/>
      <c r="UF1164" s="125"/>
      <c r="UG1164" s="125"/>
      <c r="UH1164" s="125"/>
      <c r="UI1164" s="125"/>
      <c r="UJ1164" s="125"/>
      <c r="UK1164" s="125"/>
      <c r="UL1164" s="125"/>
      <c r="UM1164" s="125"/>
      <c r="UN1164" s="125"/>
      <c r="UO1164" s="125"/>
      <c r="UP1164" s="125"/>
      <c r="UQ1164" s="125"/>
      <c r="UR1164" s="125"/>
      <c r="US1164" s="125"/>
      <c r="UT1164" s="125"/>
      <c r="UU1164" s="125"/>
      <c r="UV1164" s="125"/>
      <c r="UW1164" s="125"/>
      <c r="UX1164" s="125"/>
      <c r="UY1164" s="125"/>
      <c r="UZ1164" s="125"/>
      <c r="VA1164" s="125"/>
      <c r="VB1164" s="125"/>
      <c r="VC1164" s="125"/>
      <c r="VD1164" s="125"/>
      <c r="VE1164" s="125"/>
      <c r="VF1164" s="125"/>
      <c r="VG1164" s="125"/>
      <c r="VH1164" s="125"/>
      <c r="VI1164" s="125"/>
      <c r="VJ1164" s="125"/>
      <c r="VK1164" s="125"/>
      <c r="VL1164" s="125"/>
      <c r="VM1164" s="125"/>
      <c r="VN1164" s="125"/>
      <c r="VO1164" s="125"/>
      <c r="VP1164" s="125"/>
      <c r="VQ1164" s="125"/>
      <c r="VR1164" s="125"/>
      <c r="VS1164" s="125"/>
      <c r="VT1164" s="125"/>
      <c r="VU1164" s="125"/>
      <c r="VV1164" s="125"/>
      <c r="VW1164" s="125"/>
      <c r="VX1164" s="125"/>
      <c r="VY1164" s="125"/>
      <c r="VZ1164" s="125"/>
      <c r="WA1164" s="125"/>
      <c r="WB1164" s="125"/>
      <c r="WC1164" s="125"/>
      <c r="WD1164" s="125"/>
      <c r="WE1164" s="125"/>
      <c r="WF1164" s="125"/>
      <c r="WG1164" s="125"/>
      <c r="WH1164" s="125"/>
      <c r="WI1164" s="125"/>
      <c r="WJ1164" s="125"/>
      <c r="WK1164" s="125"/>
      <c r="WL1164" s="125"/>
      <c r="WM1164" s="125"/>
      <c r="WN1164" s="125"/>
      <c r="WO1164" s="125"/>
      <c r="WP1164" s="125"/>
      <c r="WQ1164" s="125"/>
      <c r="WR1164" s="125"/>
      <c r="WS1164" s="125"/>
      <c r="WT1164" s="125"/>
      <c r="WU1164" s="125"/>
      <c r="WV1164" s="125"/>
      <c r="WW1164" s="125"/>
      <c r="WX1164" s="125"/>
      <c r="WY1164" s="125"/>
      <c r="WZ1164" s="125"/>
      <c r="XA1164" s="125"/>
      <c r="XB1164" s="125"/>
      <c r="XC1164" s="125"/>
      <c r="XD1164" s="125"/>
      <c r="XE1164" s="125"/>
      <c r="XF1164" s="125"/>
      <c r="XG1164" s="125"/>
      <c r="XH1164" s="125"/>
      <c r="XI1164" s="125"/>
      <c r="XJ1164" s="125"/>
      <c r="XK1164" s="125"/>
      <c r="XL1164" s="125"/>
      <c r="XM1164" s="125"/>
      <c r="XN1164" s="125"/>
      <c r="XO1164" s="125"/>
      <c r="XP1164" s="125"/>
      <c r="XQ1164" s="125"/>
      <c r="XR1164" s="125"/>
      <c r="XS1164" s="125"/>
      <c r="XT1164" s="125"/>
      <c r="XU1164" s="125"/>
      <c r="XV1164" s="125"/>
      <c r="XW1164" s="125"/>
      <c r="XX1164" s="125"/>
      <c r="XY1164" s="125"/>
      <c r="XZ1164" s="125"/>
      <c r="YA1164" s="125"/>
      <c r="YB1164" s="125"/>
      <c r="YC1164" s="125"/>
      <c r="YD1164" s="125"/>
      <c r="YE1164" s="125"/>
      <c r="YF1164" s="125"/>
      <c r="YG1164" s="125"/>
      <c r="YH1164" s="125"/>
      <c r="YI1164" s="125"/>
      <c r="YJ1164" s="125"/>
      <c r="YK1164" s="125"/>
      <c r="YL1164" s="125"/>
      <c r="YM1164" s="125"/>
      <c r="YN1164" s="125"/>
      <c r="YO1164" s="125"/>
      <c r="YP1164" s="125"/>
      <c r="YQ1164" s="125"/>
      <c r="YR1164" s="125"/>
      <c r="YS1164" s="125"/>
      <c r="YT1164" s="125"/>
      <c r="YU1164" s="125"/>
      <c r="YV1164" s="125"/>
      <c r="YW1164" s="125"/>
      <c r="YX1164" s="125"/>
      <c r="YY1164" s="125"/>
      <c r="YZ1164" s="125"/>
      <c r="ZA1164" s="125"/>
      <c r="ZB1164" s="125"/>
      <c r="ZC1164" s="125"/>
      <c r="ZD1164" s="125"/>
      <c r="ZE1164" s="125"/>
      <c r="ZF1164" s="125"/>
      <c r="ZG1164" s="125"/>
      <c r="ZH1164" s="125"/>
      <c r="ZI1164" s="125"/>
      <c r="ZJ1164" s="125"/>
      <c r="ZK1164" s="125"/>
      <c r="ZL1164" s="125"/>
      <c r="ZM1164" s="125"/>
      <c r="ZN1164" s="125"/>
      <c r="ZO1164" s="125"/>
      <c r="ZP1164" s="125"/>
      <c r="ZQ1164" s="125"/>
      <c r="ZR1164" s="125"/>
      <c r="ZS1164" s="125"/>
      <c r="ZT1164" s="125"/>
      <c r="ZU1164" s="125"/>
      <c r="ZV1164" s="125"/>
      <c r="ZW1164" s="125"/>
      <c r="ZX1164" s="125"/>
      <c r="ZY1164" s="125"/>
      <c r="ZZ1164" s="125"/>
      <c r="AAA1164" s="125"/>
      <c r="AAB1164" s="125"/>
      <c r="AAC1164" s="125"/>
      <c r="AAD1164" s="125"/>
      <c r="AAE1164" s="125"/>
      <c r="AAF1164" s="125"/>
      <c r="AAG1164" s="125"/>
      <c r="AAH1164" s="125"/>
      <c r="AAI1164" s="125"/>
      <c r="AAJ1164" s="125"/>
      <c r="AAK1164" s="125"/>
      <c r="AAL1164" s="125"/>
      <c r="AAM1164" s="125"/>
      <c r="AAN1164" s="125"/>
      <c r="AAO1164" s="125"/>
      <c r="AAP1164" s="125"/>
      <c r="AAQ1164" s="125"/>
      <c r="AAR1164" s="125"/>
      <c r="AAS1164" s="125"/>
      <c r="AAT1164" s="125"/>
      <c r="AAU1164" s="125"/>
      <c r="AAV1164" s="125"/>
      <c r="AAW1164" s="125"/>
      <c r="AAX1164" s="125"/>
      <c r="AAY1164" s="125"/>
      <c r="AAZ1164" s="125"/>
      <c r="ABA1164" s="125"/>
      <c r="ABB1164" s="125"/>
      <c r="ABC1164" s="125"/>
      <c r="ABD1164" s="125"/>
      <c r="ABE1164" s="125"/>
      <c r="ABF1164" s="125"/>
      <c r="ABG1164" s="125"/>
      <c r="ABH1164" s="125"/>
      <c r="ABI1164" s="125"/>
      <c r="ABJ1164" s="125"/>
      <c r="ABK1164" s="125"/>
      <c r="ABL1164" s="125"/>
      <c r="ABM1164" s="125"/>
      <c r="ABN1164" s="125"/>
      <c r="ABO1164" s="125"/>
      <c r="ABP1164" s="125"/>
      <c r="ABQ1164" s="125"/>
      <c r="ABR1164" s="125"/>
      <c r="ABS1164" s="125"/>
      <c r="ABT1164" s="125"/>
      <c r="ABU1164" s="125"/>
      <c r="ABV1164" s="125"/>
      <c r="ABW1164" s="125"/>
      <c r="ABX1164" s="125"/>
      <c r="ABY1164" s="125"/>
      <c r="ABZ1164" s="125"/>
      <c r="ACA1164" s="125"/>
      <c r="ACB1164" s="125"/>
      <c r="ACC1164" s="125"/>
      <c r="ACD1164" s="125"/>
      <c r="ACE1164" s="125"/>
      <c r="ACF1164" s="125"/>
      <c r="ACG1164" s="125"/>
      <c r="ACH1164" s="125"/>
      <c r="ACI1164" s="125"/>
      <c r="ACJ1164" s="125"/>
      <c r="ACK1164" s="125"/>
      <c r="ACL1164" s="125"/>
      <c r="ACM1164" s="125"/>
      <c r="ACN1164" s="125"/>
      <c r="ACO1164" s="125"/>
      <c r="ACP1164" s="125"/>
      <c r="ACQ1164" s="125"/>
      <c r="ACR1164" s="125"/>
      <c r="ACS1164" s="125"/>
      <c r="ACT1164" s="125"/>
      <c r="ACU1164" s="125"/>
      <c r="ACV1164" s="125"/>
      <c r="ACW1164" s="125"/>
      <c r="ACX1164" s="125"/>
      <c r="ACY1164" s="125"/>
      <c r="ACZ1164" s="125"/>
      <c r="ADA1164" s="125"/>
      <c r="ADB1164" s="125"/>
      <c r="ADC1164" s="125"/>
      <c r="ADD1164" s="125"/>
      <c r="ADE1164" s="125"/>
      <c r="ADF1164" s="125"/>
      <c r="ADG1164" s="125"/>
      <c r="ADH1164" s="125"/>
      <c r="ADI1164" s="125"/>
      <c r="ADJ1164" s="125"/>
      <c r="ADK1164" s="125"/>
      <c r="ADL1164" s="125"/>
      <c r="ADM1164" s="125"/>
      <c r="ADN1164" s="125"/>
      <c r="ADO1164" s="125"/>
      <c r="ADP1164" s="125"/>
      <c r="ADQ1164" s="125"/>
      <c r="ADR1164" s="125"/>
      <c r="ADS1164" s="125"/>
      <c r="ADT1164" s="125"/>
      <c r="ADU1164" s="125"/>
      <c r="ADV1164" s="125"/>
      <c r="ADW1164" s="125"/>
      <c r="ADX1164" s="125"/>
      <c r="ADY1164" s="125"/>
      <c r="ADZ1164" s="125"/>
      <c r="AEA1164" s="125"/>
      <c r="AEB1164" s="125"/>
      <c r="AEC1164" s="125"/>
      <c r="AED1164" s="125"/>
      <c r="AEE1164" s="125"/>
      <c r="AEF1164" s="125"/>
      <c r="AEG1164" s="125"/>
      <c r="AEH1164" s="125"/>
      <c r="AEI1164" s="125"/>
      <c r="AEJ1164" s="125"/>
      <c r="AEK1164" s="125"/>
      <c r="AEL1164" s="125"/>
      <c r="AEM1164" s="125"/>
      <c r="AEN1164" s="125"/>
      <c r="AEO1164" s="125"/>
      <c r="AEP1164" s="125"/>
      <c r="AEQ1164" s="125"/>
      <c r="AER1164" s="125"/>
      <c r="AES1164" s="125"/>
      <c r="AET1164" s="125"/>
      <c r="AEU1164" s="125"/>
      <c r="AEV1164" s="125"/>
      <c r="AEW1164" s="125"/>
      <c r="AEX1164" s="125"/>
      <c r="AEY1164" s="125"/>
      <c r="AEZ1164" s="125"/>
      <c r="AFA1164" s="125"/>
      <c r="AFB1164" s="125"/>
      <c r="AFC1164" s="125"/>
      <c r="AFD1164" s="125"/>
      <c r="AFE1164" s="125"/>
      <c r="AFF1164" s="125"/>
      <c r="AFG1164" s="125"/>
      <c r="AFH1164" s="125"/>
      <c r="AFI1164" s="125"/>
      <c r="AFJ1164" s="125"/>
      <c r="AFK1164" s="125"/>
      <c r="AFL1164" s="125"/>
      <c r="AFM1164" s="125"/>
      <c r="AFN1164" s="125"/>
      <c r="AFO1164" s="125"/>
      <c r="AFP1164" s="125"/>
      <c r="AFQ1164" s="125"/>
      <c r="AFR1164" s="125"/>
      <c r="AFS1164" s="125"/>
      <c r="AFT1164" s="125"/>
      <c r="AFU1164" s="125"/>
      <c r="AFV1164" s="125"/>
      <c r="AFW1164" s="125"/>
      <c r="AFX1164" s="125"/>
      <c r="AFY1164" s="125"/>
      <c r="AFZ1164" s="125"/>
      <c r="AGA1164" s="125"/>
      <c r="AGB1164" s="125"/>
      <c r="AGC1164" s="125"/>
      <c r="AGD1164" s="125"/>
      <c r="AGE1164" s="125"/>
      <c r="AGF1164" s="125"/>
      <c r="AGG1164" s="125"/>
      <c r="AGH1164" s="125"/>
      <c r="AGI1164" s="125"/>
      <c r="AGJ1164" s="125"/>
      <c r="AGK1164" s="125"/>
      <c r="AGL1164" s="125"/>
      <c r="AGM1164" s="125"/>
      <c r="AGN1164" s="125"/>
      <c r="AGO1164" s="125"/>
      <c r="AGP1164" s="125"/>
      <c r="AGQ1164" s="125"/>
      <c r="AGR1164" s="125"/>
      <c r="AGS1164" s="125"/>
      <c r="AGT1164" s="125"/>
      <c r="AGU1164" s="125"/>
      <c r="AGV1164" s="125"/>
      <c r="AGW1164" s="125"/>
      <c r="AGX1164" s="125"/>
      <c r="AGY1164" s="125"/>
      <c r="AGZ1164" s="125"/>
      <c r="AHA1164" s="125"/>
      <c r="AHB1164" s="125"/>
      <c r="AHC1164" s="125"/>
      <c r="AHD1164" s="125"/>
      <c r="AHE1164" s="125"/>
      <c r="AHF1164" s="125"/>
      <c r="AHG1164" s="125"/>
      <c r="AHH1164" s="125"/>
      <c r="AHI1164" s="125"/>
      <c r="AHJ1164" s="125"/>
      <c r="AHK1164" s="125"/>
      <c r="AHL1164" s="125"/>
      <c r="AHM1164" s="125"/>
      <c r="AHN1164" s="125"/>
      <c r="AHO1164" s="125"/>
      <c r="AHP1164" s="125"/>
      <c r="AHQ1164" s="125"/>
      <c r="AHR1164" s="125"/>
      <c r="AHS1164" s="125"/>
      <c r="AHT1164" s="125"/>
      <c r="AHU1164" s="125"/>
      <c r="AHV1164" s="125"/>
      <c r="AHW1164" s="125"/>
      <c r="AHX1164" s="125"/>
      <c r="AHY1164" s="125"/>
      <c r="AHZ1164" s="125"/>
      <c r="AIA1164" s="125"/>
      <c r="AIB1164" s="125"/>
      <c r="AIC1164" s="125"/>
      <c r="AID1164" s="125"/>
      <c r="AIE1164" s="125"/>
      <c r="AIF1164" s="125"/>
      <c r="AIG1164" s="125"/>
      <c r="AIH1164" s="125"/>
      <c r="AII1164" s="125"/>
      <c r="AIJ1164" s="125"/>
      <c r="AIK1164" s="125"/>
      <c r="AIL1164" s="125"/>
      <c r="AIM1164" s="125"/>
      <c r="AIN1164" s="125"/>
      <c r="AIO1164" s="125"/>
      <c r="AIP1164" s="125"/>
      <c r="AIQ1164" s="125"/>
      <c r="AIR1164" s="125"/>
      <c r="AIS1164" s="125"/>
      <c r="AIT1164" s="125"/>
      <c r="AIU1164" s="125"/>
      <c r="AIV1164" s="125"/>
      <c r="AIW1164" s="125"/>
      <c r="AIX1164" s="125"/>
      <c r="AIY1164" s="125"/>
      <c r="AIZ1164" s="125"/>
      <c r="AJA1164" s="125"/>
      <c r="AJB1164" s="125"/>
      <c r="AJC1164" s="125"/>
      <c r="AJD1164" s="125"/>
      <c r="AJE1164" s="125"/>
      <c r="AJF1164" s="125"/>
      <c r="AJG1164" s="125"/>
      <c r="AJH1164" s="125"/>
      <c r="AJI1164" s="125"/>
      <c r="AJJ1164" s="125"/>
      <c r="AJK1164" s="125"/>
      <c r="AJL1164" s="125"/>
      <c r="AJM1164" s="125"/>
      <c r="AJN1164" s="125"/>
      <c r="AJO1164" s="125"/>
      <c r="AJP1164" s="125"/>
      <c r="AJQ1164" s="125"/>
      <c r="AJR1164" s="125"/>
      <c r="AJS1164" s="125"/>
      <c r="AJT1164" s="125"/>
      <c r="AJU1164" s="125"/>
      <c r="AJV1164" s="125"/>
      <c r="AJW1164" s="125"/>
      <c r="AJX1164" s="125"/>
      <c r="AJY1164" s="125"/>
      <c r="AJZ1164" s="125"/>
      <c r="AKA1164" s="125"/>
      <c r="AKB1164" s="125"/>
      <c r="AKC1164" s="125"/>
      <c r="AKD1164" s="125"/>
      <c r="AKE1164" s="125"/>
      <c r="AKF1164" s="125"/>
      <c r="AKG1164" s="125"/>
      <c r="AKH1164" s="125"/>
      <c r="AKI1164" s="125"/>
      <c r="AKJ1164" s="125"/>
      <c r="AKK1164" s="125"/>
      <c r="AKL1164" s="125"/>
      <c r="AKM1164" s="125"/>
      <c r="AKN1164" s="125"/>
      <c r="AKO1164" s="125"/>
      <c r="AKP1164" s="125"/>
      <c r="AKQ1164" s="125"/>
      <c r="AKR1164" s="125"/>
      <c r="AKS1164" s="125"/>
      <c r="AKT1164" s="125"/>
      <c r="AKU1164" s="125"/>
      <c r="AKV1164" s="125"/>
      <c r="AKW1164" s="125"/>
      <c r="AKX1164" s="125"/>
      <c r="AKY1164" s="125"/>
      <c r="AKZ1164" s="125"/>
      <c r="ALA1164" s="125"/>
      <c r="ALB1164" s="125"/>
      <c r="ALC1164" s="125"/>
      <c r="ALD1164" s="125"/>
      <c r="ALE1164" s="125"/>
      <c r="ALF1164" s="125"/>
      <c r="ALG1164" s="125"/>
      <c r="ALH1164" s="125"/>
      <c r="ALI1164" s="125"/>
      <c r="ALJ1164" s="125"/>
      <c r="ALK1164" s="125"/>
      <c r="ALL1164" s="125"/>
      <c r="ALM1164" s="125"/>
      <c r="ALN1164" s="125"/>
      <c r="ALO1164" s="125"/>
      <c r="ALP1164" s="125"/>
      <c r="ALQ1164" s="125"/>
      <c r="ALR1164" s="125"/>
      <c r="ALS1164" s="125"/>
      <c r="ALT1164" s="125"/>
      <c r="ALU1164" s="125"/>
      <c r="ALV1164" s="125"/>
    </row>
    <row r="1165" spans="1:1010" customFormat="1" ht="15.95" customHeight="1" x14ac:dyDescent="0.2">
      <c r="A1165" s="91">
        <f>1+COUNT(A$63:A1164)</f>
        <v>901</v>
      </c>
      <c r="B1165" s="315" t="s">
        <v>1718</v>
      </c>
      <c r="C1165" s="185" t="s">
        <v>62</v>
      </c>
      <c r="D1165" s="196">
        <v>2</v>
      </c>
      <c r="E1165" s="253"/>
      <c r="F1165" s="141">
        <f t="shared" si="73"/>
        <v>0</v>
      </c>
      <c r="G1165" s="141"/>
      <c r="H1165" s="141"/>
      <c r="I1165" s="125"/>
      <c r="J1165" s="125"/>
      <c r="K1165" s="125"/>
      <c r="L1165" s="125"/>
      <c r="M1165" s="125"/>
      <c r="N1165" s="125"/>
      <c r="O1165" s="125"/>
      <c r="P1165" s="125"/>
      <c r="Q1165" s="125"/>
      <c r="R1165" s="125"/>
      <c r="S1165" s="125"/>
      <c r="T1165" s="125"/>
      <c r="U1165" s="125"/>
      <c r="V1165" s="125"/>
      <c r="W1165" s="125"/>
      <c r="X1165" s="125"/>
      <c r="Y1165" s="125"/>
      <c r="Z1165" s="125"/>
      <c r="AA1165" s="125"/>
      <c r="AB1165" s="125"/>
      <c r="AC1165" s="125"/>
      <c r="AD1165" s="125"/>
      <c r="AE1165" s="125"/>
      <c r="AF1165" s="125"/>
      <c r="AG1165" s="125"/>
      <c r="AH1165" s="125"/>
      <c r="AI1165" s="125"/>
      <c r="AJ1165" s="125"/>
      <c r="AK1165" s="125"/>
      <c r="AL1165" s="125"/>
      <c r="AM1165" s="125"/>
      <c r="AN1165" s="125"/>
      <c r="AO1165" s="125"/>
      <c r="AP1165" s="125"/>
      <c r="AQ1165" s="125"/>
      <c r="AR1165" s="125"/>
      <c r="AS1165" s="125"/>
      <c r="AT1165" s="125"/>
      <c r="AU1165" s="125"/>
      <c r="AV1165" s="125"/>
      <c r="AW1165" s="125"/>
      <c r="AX1165" s="125"/>
      <c r="AY1165" s="125"/>
      <c r="AZ1165" s="125"/>
      <c r="BA1165" s="125"/>
      <c r="BB1165" s="125"/>
      <c r="BC1165" s="125"/>
      <c r="BD1165" s="125"/>
      <c r="BE1165" s="125"/>
      <c r="BF1165" s="125"/>
      <c r="BG1165" s="125"/>
      <c r="BH1165" s="125"/>
      <c r="BI1165" s="125"/>
      <c r="BJ1165" s="125"/>
      <c r="BK1165" s="125"/>
      <c r="BL1165" s="125"/>
      <c r="BM1165" s="125"/>
      <c r="BN1165" s="125"/>
      <c r="BO1165" s="125"/>
      <c r="BP1165" s="125"/>
      <c r="BQ1165" s="125"/>
      <c r="BR1165" s="125"/>
      <c r="BS1165" s="125"/>
      <c r="BT1165" s="125"/>
      <c r="BU1165" s="125"/>
      <c r="BV1165" s="125"/>
      <c r="BW1165" s="125"/>
      <c r="BX1165" s="125"/>
      <c r="BY1165" s="125"/>
      <c r="BZ1165" s="125"/>
      <c r="CA1165" s="125"/>
      <c r="CB1165" s="125"/>
      <c r="CC1165" s="125"/>
      <c r="CD1165" s="125"/>
      <c r="CE1165" s="125"/>
      <c r="CF1165" s="125"/>
      <c r="CG1165" s="125"/>
      <c r="CH1165" s="125"/>
      <c r="CI1165" s="125"/>
      <c r="CJ1165" s="125"/>
      <c r="CK1165" s="125"/>
      <c r="CL1165" s="125"/>
      <c r="CM1165" s="125"/>
      <c r="CN1165" s="125"/>
      <c r="CO1165" s="125"/>
      <c r="CP1165" s="125"/>
      <c r="CQ1165" s="125"/>
      <c r="CR1165" s="125"/>
      <c r="CS1165" s="125"/>
      <c r="CT1165" s="125"/>
      <c r="CU1165" s="125"/>
      <c r="CV1165" s="125"/>
      <c r="CW1165" s="125"/>
      <c r="CX1165" s="125"/>
      <c r="CY1165" s="125"/>
      <c r="CZ1165" s="125"/>
      <c r="DA1165" s="125"/>
      <c r="DB1165" s="125"/>
      <c r="DC1165" s="125"/>
      <c r="DD1165" s="125"/>
      <c r="DE1165" s="125"/>
      <c r="DF1165" s="125"/>
      <c r="DG1165" s="125"/>
      <c r="DH1165" s="125"/>
      <c r="DI1165" s="125"/>
      <c r="DJ1165" s="125"/>
      <c r="DK1165" s="125"/>
      <c r="DL1165" s="125"/>
      <c r="DM1165" s="125"/>
      <c r="DN1165" s="125"/>
      <c r="DO1165" s="125"/>
      <c r="DP1165" s="125"/>
      <c r="DQ1165" s="125"/>
      <c r="DR1165" s="125"/>
      <c r="DS1165" s="125"/>
      <c r="DT1165" s="125"/>
      <c r="DU1165" s="125"/>
      <c r="DV1165" s="125"/>
      <c r="DW1165" s="125"/>
      <c r="DX1165" s="125"/>
      <c r="DY1165" s="125"/>
      <c r="DZ1165" s="125"/>
      <c r="EA1165" s="125"/>
      <c r="EB1165" s="125"/>
      <c r="EC1165" s="125"/>
      <c r="ED1165" s="125"/>
      <c r="EE1165" s="125"/>
      <c r="EF1165" s="125"/>
      <c r="EG1165" s="125"/>
      <c r="EH1165" s="125"/>
      <c r="EI1165" s="125"/>
      <c r="EJ1165" s="125"/>
      <c r="EK1165" s="125"/>
      <c r="EL1165" s="125"/>
      <c r="EM1165" s="125"/>
      <c r="EN1165" s="125"/>
      <c r="EO1165" s="125"/>
      <c r="EP1165" s="125"/>
      <c r="EQ1165" s="125"/>
      <c r="ER1165" s="125"/>
      <c r="ES1165" s="125"/>
      <c r="ET1165" s="125"/>
      <c r="EU1165" s="125"/>
      <c r="EV1165" s="125"/>
      <c r="EW1165" s="125"/>
      <c r="EX1165" s="125"/>
      <c r="EY1165" s="125"/>
      <c r="EZ1165" s="125"/>
      <c r="FA1165" s="125"/>
      <c r="FB1165" s="125"/>
      <c r="FC1165" s="125"/>
      <c r="FD1165" s="125"/>
      <c r="FE1165" s="125"/>
      <c r="FF1165" s="125"/>
      <c r="FG1165" s="125"/>
      <c r="FH1165" s="125"/>
      <c r="FI1165" s="125"/>
      <c r="FJ1165" s="125"/>
      <c r="FK1165" s="125"/>
      <c r="FL1165" s="125"/>
      <c r="FM1165" s="125"/>
      <c r="FN1165" s="125"/>
      <c r="FO1165" s="125"/>
      <c r="FP1165" s="125"/>
      <c r="FQ1165" s="125"/>
      <c r="FR1165" s="125"/>
      <c r="FS1165" s="125"/>
      <c r="FT1165" s="125"/>
      <c r="FU1165" s="125"/>
      <c r="FV1165" s="125"/>
      <c r="FW1165" s="125"/>
      <c r="FX1165" s="125"/>
      <c r="FY1165" s="125"/>
      <c r="FZ1165" s="125"/>
      <c r="GA1165" s="125"/>
      <c r="GB1165" s="125"/>
      <c r="GC1165" s="125"/>
      <c r="GD1165" s="125"/>
      <c r="GE1165" s="125"/>
      <c r="GF1165" s="125"/>
      <c r="GG1165" s="125"/>
      <c r="GH1165" s="125"/>
      <c r="GI1165" s="125"/>
      <c r="GJ1165" s="125"/>
      <c r="GK1165" s="125"/>
      <c r="GL1165" s="125"/>
      <c r="GM1165" s="125"/>
      <c r="GN1165" s="125"/>
      <c r="GO1165" s="125"/>
      <c r="GP1165" s="125"/>
      <c r="GQ1165" s="125"/>
      <c r="GR1165" s="125"/>
      <c r="GS1165" s="125"/>
      <c r="GT1165" s="125"/>
      <c r="GU1165" s="125"/>
      <c r="GV1165" s="125"/>
      <c r="GW1165" s="125"/>
      <c r="GX1165" s="125"/>
      <c r="GY1165" s="125"/>
      <c r="GZ1165" s="125"/>
      <c r="HA1165" s="125"/>
      <c r="HB1165" s="125"/>
      <c r="HC1165" s="125"/>
      <c r="HD1165" s="125"/>
      <c r="HE1165" s="125"/>
      <c r="HF1165" s="125"/>
      <c r="HG1165" s="125"/>
      <c r="HH1165" s="125"/>
      <c r="HI1165" s="125"/>
      <c r="HJ1165" s="125"/>
      <c r="HK1165" s="125"/>
      <c r="HL1165" s="125"/>
      <c r="HM1165" s="125"/>
      <c r="HN1165" s="125"/>
      <c r="HO1165" s="125"/>
      <c r="HP1165" s="125"/>
      <c r="HQ1165" s="125"/>
      <c r="HR1165" s="125"/>
      <c r="HS1165" s="125"/>
      <c r="HT1165" s="125"/>
      <c r="HU1165" s="125"/>
      <c r="HV1165" s="125"/>
      <c r="HW1165" s="125"/>
      <c r="HX1165" s="125"/>
      <c r="HY1165" s="125"/>
      <c r="HZ1165" s="125"/>
      <c r="IA1165" s="125"/>
      <c r="IB1165" s="125"/>
      <c r="IC1165" s="125"/>
      <c r="ID1165" s="125"/>
      <c r="IE1165" s="125"/>
      <c r="IF1165" s="125"/>
      <c r="IG1165" s="125"/>
      <c r="IH1165" s="125"/>
      <c r="II1165" s="125"/>
      <c r="IJ1165" s="125"/>
      <c r="IK1165" s="125"/>
      <c r="IL1165" s="125"/>
      <c r="IM1165" s="125"/>
      <c r="IN1165" s="125"/>
      <c r="IO1165" s="125"/>
      <c r="IP1165" s="125"/>
      <c r="IQ1165" s="125"/>
      <c r="IR1165" s="125"/>
      <c r="IS1165" s="125"/>
      <c r="IT1165" s="125"/>
      <c r="IU1165" s="125"/>
      <c r="IV1165" s="125"/>
      <c r="IW1165" s="125"/>
      <c r="IX1165" s="125"/>
      <c r="IY1165" s="125"/>
      <c r="IZ1165" s="125"/>
      <c r="JA1165" s="125"/>
      <c r="JB1165" s="125"/>
      <c r="JC1165" s="125"/>
      <c r="JD1165" s="125"/>
      <c r="JE1165" s="125"/>
      <c r="JF1165" s="125"/>
      <c r="JG1165" s="125"/>
      <c r="JH1165" s="125"/>
      <c r="JI1165" s="125"/>
      <c r="JJ1165" s="125"/>
      <c r="JK1165" s="125"/>
      <c r="JL1165" s="125"/>
      <c r="JM1165" s="125"/>
      <c r="JN1165" s="125"/>
      <c r="JO1165" s="125"/>
      <c r="JP1165" s="125"/>
      <c r="JQ1165" s="125"/>
      <c r="JR1165" s="125"/>
      <c r="JS1165" s="125"/>
      <c r="JT1165" s="125"/>
      <c r="JU1165" s="125"/>
      <c r="JV1165" s="125"/>
      <c r="JW1165" s="125"/>
      <c r="JX1165" s="125"/>
      <c r="JY1165" s="125"/>
      <c r="JZ1165" s="125"/>
      <c r="KA1165" s="125"/>
      <c r="KB1165" s="125"/>
      <c r="KC1165" s="125"/>
      <c r="KD1165" s="125"/>
      <c r="KE1165" s="125"/>
      <c r="KF1165" s="125"/>
      <c r="KG1165" s="125"/>
      <c r="KH1165" s="125"/>
      <c r="KI1165" s="125"/>
      <c r="KJ1165" s="125"/>
      <c r="KK1165" s="125"/>
      <c r="KL1165" s="125"/>
      <c r="KM1165" s="125"/>
      <c r="KN1165" s="125"/>
      <c r="KO1165" s="125"/>
      <c r="KP1165" s="125"/>
      <c r="KQ1165" s="125"/>
      <c r="KR1165" s="125"/>
      <c r="KS1165" s="125"/>
      <c r="KT1165" s="125"/>
      <c r="KU1165" s="125"/>
      <c r="KV1165" s="125"/>
      <c r="KW1165" s="125"/>
      <c r="KX1165" s="125"/>
      <c r="KY1165" s="125"/>
      <c r="KZ1165" s="125"/>
      <c r="LA1165" s="125"/>
      <c r="LB1165" s="125"/>
      <c r="LC1165" s="125"/>
      <c r="LD1165" s="125"/>
      <c r="LE1165" s="125"/>
      <c r="LF1165" s="125"/>
      <c r="LG1165" s="125"/>
      <c r="LH1165" s="125"/>
      <c r="LI1165" s="125"/>
      <c r="LJ1165" s="125"/>
      <c r="LK1165" s="125"/>
      <c r="LL1165" s="125"/>
      <c r="LM1165" s="125"/>
      <c r="LN1165" s="125"/>
      <c r="LO1165" s="125"/>
      <c r="LP1165" s="125"/>
      <c r="LQ1165" s="125"/>
      <c r="LR1165" s="125"/>
      <c r="LS1165" s="125"/>
      <c r="LT1165" s="125"/>
      <c r="LU1165" s="125"/>
      <c r="LV1165" s="125"/>
      <c r="LW1165" s="125"/>
      <c r="LX1165" s="125"/>
      <c r="LY1165" s="125"/>
      <c r="LZ1165" s="125"/>
      <c r="MA1165" s="125"/>
      <c r="MB1165" s="125"/>
      <c r="MC1165" s="125"/>
      <c r="MD1165" s="125"/>
      <c r="ME1165" s="125"/>
      <c r="MF1165" s="125"/>
      <c r="MG1165" s="125"/>
      <c r="MH1165" s="125"/>
      <c r="MI1165" s="125"/>
      <c r="MJ1165" s="125"/>
      <c r="MK1165" s="125"/>
      <c r="ML1165" s="125"/>
      <c r="MM1165" s="125"/>
      <c r="MN1165" s="125"/>
      <c r="MO1165" s="125"/>
      <c r="MP1165" s="125"/>
      <c r="MQ1165" s="125"/>
      <c r="MR1165" s="125"/>
      <c r="MS1165" s="125"/>
      <c r="MT1165" s="125"/>
      <c r="MU1165" s="125"/>
      <c r="MV1165" s="125"/>
      <c r="MW1165" s="125"/>
      <c r="MX1165" s="125"/>
      <c r="MY1165" s="125"/>
      <c r="MZ1165" s="125"/>
      <c r="NA1165" s="125"/>
      <c r="NB1165" s="125"/>
      <c r="NC1165" s="125"/>
      <c r="ND1165" s="125"/>
      <c r="NE1165" s="125"/>
      <c r="NF1165" s="125"/>
      <c r="NG1165" s="125"/>
      <c r="NH1165" s="125"/>
      <c r="NI1165" s="125"/>
      <c r="NJ1165" s="125"/>
      <c r="NK1165" s="125"/>
      <c r="NL1165" s="125"/>
      <c r="NM1165" s="125"/>
      <c r="NN1165" s="125"/>
      <c r="NO1165" s="125"/>
      <c r="NP1165" s="125"/>
      <c r="NQ1165" s="125"/>
      <c r="NR1165" s="125"/>
      <c r="NS1165" s="125"/>
      <c r="NT1165" s="125"/>
      <c r="NU1165" s="125"/>
      <c r="NV1165" s="125"/>
      <c r="NW1165" s="125"/>
      <c r="NX1165" s="125"/>
      <c r="NY1165" s="125"/>
      <c r="NZ1165" s="125"/>
      <c r="OA1165" s="125"/>
      <c r="OB1165" s="125"/>
      <c r="OC1165" s="125"/>
      <c r="OD1165" s="125"/>
      <c r="OE1165" s="125"/>
      <c r="OF1165" s="125"/>
      <c r="OG1165" s="125"/>
      <c r="OH1165" s="125"/>
      <c r="OI1165" s="125"/>
      <c r="OJ1165" s="125"/>
      <c r="OK1165" s="125"/>
      <c r="OL1165" s="125"/>
      <c r="OM1165" s="125"/>
      <c r="ON1165" s="125"/>
      <c r="OO1165" s="125"/>
      <c r="OP1165" s="125"/>
      <c r="OQ1165" s="125"/>
      <c r="OR1165" s="125"/>
      <c r="OS1165" s="125"/>
      <c r="OT1165" s="125"/>
      <c r="OU1165" s="125"/>
      <c r="OV1165" s="125"/>
      <c r="OW1165" s="125"/>
      <c r="OX1165" s="125"/>
      <c r="OY1165" s="125"/>
      <c r="OZ1165" s="125"/>
      <c r="PA1165" s="125"/>
      <c r="PB1165" s="125"/>
      <c r="PC1165" s="125"/>
      <c r="PD1165" s="125"/>
      <c r="PE1165" s="125"/>
      <c r="PF1165" s="125"/>
      <c r="PG1165" s="125"/>
      <c r="PH1165" s="125"/>
      <c r="PI1165" s="125"/>
      <c r="PJ1165" s="125"/>
      <c r="PK1165" s="125"/>
      <c r="PL1165" s="125"/>
      <c r="PM1165" s="125"/>
      <c r="PN1165" s="125"/>
      <c r="PO1165" s="125"/>
      <c r="PP1165" s="125"/>
      <c r="PQ1165" s="125"/>
      <c r="PR1165" s="125"/>
      <c r="PS1165" s="125"/>
      <c r="PT1165" s="125"/>
      <c r="PU1165" s="125"/>
      <c r="PV1165" s="125"/>
      <c r="PW1165" s="125"/>
      <c r="PX1165" s="125"/>
      <c r="PY1165" s="125"/>
      <c r="PZ1165" s="125"/>
      <c r="QA1165" s="125"/>
      <c r="QB1165" s="125"/>
      <c r="QC1165" s="125"/>
      <c r="QD1165" s="125"/>
      <c r="QE1165" s="125"/>
      <c r="QF1165" s="125"/>
      <c r="QG1165" s="125"/>
      <c r="QH1165" s="125"/>
      <c r="QI1165" s="125"/>
      <c r="QJ1165" s="125"/>
      <c r="QK1165" s="125"/>
      <c r="QL1165" s="125"/>
      <c r="QM1165" s="125"/>
      <c r="QN1165" s="125"/>
      <c r="QO1165" s="125"/>
      <c r="QP1165" s="125"/>
      <c r="QQ1165" s="125"/>
      <c r="QR1165" s="125"/>
      <c r="QS1165" s="125"/>
      <c r="QT1165" s="125"/>
      <c r="QU1165" s="125"/>
      <c r="QV1165" s="125"/>
      <c r="QW1165" s="125"/>
      <c r="QX1165" s="125"/>
      <c r="QY1165" s="125"/>
      <c r="QZ1165" s="125"/>
      <c r="RA1165" s="125"/>
      <c r="RB1165" s="125"/>
      <c r="RC1165" s="125"/>
      <c r="RD1165" s="125"/>
      <c r="RE1165" s="125"/>
      <c r="RF1165" s="125"/>
      <c r="RG1165" s="125"/>
      <c r="RH1165" s="125"/>
      <c r="RI1165" s="125"/>
      <c r="RJ1165" s="125"/>
      <c r="RK1165" s="125"/>
      <c r="RL1165" s="125"/>
      <c r="RM1165" s="125"/>
      <c r="RN1165" s="125"/>
      <c r="RO1165" s="125"/>
      <c r="RP1165" s="125"/>
      <c r="RQ1165" s="125"/>
      <c r="RR1165" s="125"/>
      <c r="RS1165" s="125"/>
      <c r="RT1165" s="125"/>
      <c r="RU1165" s="125"/>
      <c r="RV1165" s="125"/>
      <c r="RW1165" s="125"/>
      <c r="RX1165" s="125"/>
      <c r="RY1165" s="125"/>
      <c r="RZ1165" s="125"/>
      <c r="SA1165" s="125"/>
      <c r="SB1165" s="125"/>
      <c r="SC1165" s="125"/>
      <c r="SD1165" s="125"/>
      <c r="SE1165" s="125"/>
      <c r="SF1165" s="125"/>
      <c r="SG1165" s="125"/>
      <c r="SH1165" s="125"/>
      <c r="SI1165" s="125"/>
      <c r="SJ1165" s="125"/>
      <c r="SK1165" s="125"/>
      <c r="SL1165" s="125"/>
      <c r="SM1165" s="125"/>
      <c r="SN1165" s="125"/>
      <c r="SO1165" s="125"/>
      <c r="SP1165" s="125"/>
      <c r="SQ1165" s="125"/>
      <c r="SR1165" s="125"/>
      <c r="SS1165" s="125"/>
      <c r="ST1165" s="125"/>
      <c r="SU1165" s="125"/>
      <c r="SV1165" s="125"/>
      <c r="SW1165" s="125"/>
      <c r="SX1165" s="125"/>
      <c r="SY1165" s="125"/>
      <c r="SZ1165" s="125"/>
      <c r="TA1165" s="125"/>
      <c r="TB1165" s="125"/>
      <c r="TC1165" s="125"/>
      <c r="TD1165" s="125"/>
      <c r="TE1165" s="125"/>
      <c r="TF1165" s="125"/>
      <c r="TG1165" s="125"/>
      <c r="TH1165" s="125"/>
      <c r="TI1165" s="125"/>
      <c r="TJ1165" s="125"/>
      <c r="TK1165" s="125"/>
      <c r="TL1165" s="125"/>
      <c r="TM1165" s="125"/>
      <c r="TN1165" s="125"/>
      <c r="TO1165" s="125"/>
      <c r="TP1165" s="125"/>
      <c r="TQ1165" s="125"/>
      <c r="TR1165" s="125"/>
      <c r="TS1165" s="125"/>
      <c r="TT1165" s="125"/>
      <c r="TU1165" s="125"/>
      <c r="TV1165" s="125"/>
      <c r="TW1165" s="125"/>
      <c r="TX1165" s="125"/>
      <c r="TY1165" s="125"/>
      <c r="TZ1165" s="125"/>
      <c r="UA1165" s="125"/>
      <c r="UB1165" s="125"/>
      <c r="UC1165" s="125"/>
      <c r="UD1165" s="125"/>
      <c r="UE1165" s="125"/>
      <c r="UF1165" s="125"/>
      <c r="UG1165" s="125"/>
      <c r="UH1165" s="125"/>
      <c r="UI1165" s="125"/>
      <c r="UJ1165" s="125"/>
      <c r="UK1165" s="125"/>
      <c r="UL1165" s="125"/>
      <c r="UM1165" s="125"/>
      <c r="UN1165" s="125"/>
      <c r="UO1165" s="125"/>
      <c r="UP1165" s="125"/>
      <c r="UQ1165" s="125"/>
      <c r="UR1165" s="125"/>
      <c r="US1165" s="125"/>
      <c r="UT1165" s="125"/>
      <c r="UU1165" s="125"/>
      <c r="UV1165" s="125"/>
      <c r="UW1165" s="125"/>
      <c r="UX1165" s="125"/>
      <c r="UY1165" s="125"/>
      <c r="UZ1165" s="125"/>
      <c r="VA1165" s="125"/>
      <c r="VB1165" s="125"/>
      <c r="VC1165" s="125"/>
      <c r="VD1165" s="125"/>
      <c r="VE1165" s="125"/>
      <c r="VF1165" s="125"/>
      <c r="VG1165" s="125"/>
      <c r="VH1165" s="125"/>
      <c r="VI1165" s="125"/>
      <c r="VJ1165" s="125"/>
      <c r="VK1165" s="125"/>
      <c r="VL1165" s="125"/>
      <c r="VM1165" s="125"/>
      <c r="VN1165" s="125"/>
      <c r="VO1165" s="125"/>
      <c r="VP1165" s="125"/>
      <c r="VQ1165" s="125"/>
      <c r="VR1165" s="125"/>
      <c r="VS1165" s="125"/>
      <c r="VT1165" s="125"/>
      <c r="VU1165" s="125"/>
      <c r="VV1165" s="125"/>
      <c r="VW1165" s="125"/>
      <c r="VX1165" s="125"/>
      <c r="VY1165" s="125"/>
      <c r="VZ1165" s="125"/>
      <c r="WA1165" s="125"/>
      <c r="WB1165" s="125"/>
      <c r="WC1165" s="125"/>
      <c r="WD1165" s="125"/>
      <c r="WE1165" s="125"/>
      <c r="WF1165" s="125"/>
      <c r="WG1165" s="125"/>
      <c r="WH1165" s="125"/>
      <c r="WI1165" s="125"/>
      <c r="WJ1165" s="125"/>
      <c r="WK1165" s="125"/>
      <c r="WL1165" s="125"/>
      <c r="WM1165" s="125"/>
      <c r="WN1165" s="125"/>
      <c r="WO1165" s="125"/>
      <c r="WP1165" s="125"/>
      <c r="WQ1165" s="125"/>
      <c r="WR1165" s="125"/>
      <c r="WS1165" s="125"/>
      <c r="WT1165" s="125"/>
      <c r="WU1165" s="125"/>
      <c r="WV1165" s="125"/>
      <c r="WW1165" s="125"/>
      <c r="WX1165" s="125"/>
      <c r="WY1165" s="125"/>
      <c r="WZ1165" s="125"/>
      <c r="XA1165" s="125"/>
      <c r="XB1165" s="125"/>
      <c r="XC1165" s="125"/>
      <c r="XD1165" s="125"/>
      <c r="XE1165" s="125"/>
      <c r="XF1165" s="125"/>
      <c r="XG1165" s="125"/>
      <c r="XH1165" s="125"/>
      <c r="XI1165" s="125"/>
      <c r="XJ1165" s="125"/>
      <c r="XK1165" s="125"/>
      <c r="XL1165" s="125"/>
      <c r="XM1165" s="125"/>
      <c r="XN1165" s="125"/>
      <c r="XO1165" s="125"/>
      <c r="XP1165" s="125"/>
      <c r="XQ1165" s="125"/>
      <c r="XR1165" s="125"/>
      <c r="XS1165" s="125"/>
      <c r="XT1165" s="125"/>
      <c r="XU1165" s="125"/>
      <c r="XV1165" s="125"/>
      <c r="XW1165" s="125"/>
      <c r="XX1165" s="125"/>
      <c r="XY1165" s="125"/>
      <c r="XZ1165" s="125"/>
      <c r="YA1165" s="125"/>
      <c r="YB1165" s="125"/>
      <c r="YC1165" s="125"/>
      <c r="YD1165" s="125"/>
      <c r="YE1165" s="125"/>
      <c r="YF1165" s="125"/>
      <c r="YG1165" s="125"/>
      <c r="YH1165" s="125"/>
      <c r="YI1165" s="125"/>
      <c r="YJ1165" s="125"/>
      <c r="YK1165" s="125"/>
      <c r="YL1165" s="125"/>
      <c r="YM1165" s="125"/>
      <c r="YN1165" s="125"/>
      <c r="YO1165" s="125"/>
      <c r="YP1165" s="125"/>
      <c r="YQ1165" s="125"/>
      <c r="YR1165" s="125"/>
      <c r="YS1165" s="125"/>
      <c r="YT1165" s="125"/>
      <c r="YU1165" s="125"/>
      <c r="YV1165" s="125"/>
      <c r="YW1165" s="125"/>
      <c r="YX1165" s="125"/>
      <c r="YY1165" s="125"/>
      <c r="YZ1165" s="125"/>
      <c r="ZA1165" s="125"/>
      <c r="ZB1165" s="125"/>
      <c r="ZC1165" s="125"/>
      <c r="ZD1165" s="125"/>
      <c r="ZE1165" s="125"/>
      <c r="ZF1165" s="125"/>
      <c r="ZG1165" s="125"/>
      <c r="ZH1165" s="125"/>
      <c r="ZI1165" s="125"/>
      <c r="ZJ1165" s="125"/>
      <c r="ZK1165" s="125"/>
      <c r="ZL1165" s="125"/>
      <c r="ZM1165" s="125"/>
      <c r="ZN1165" s="125"/>
      <c r="ZO1165" s="125"/>
      <c r="ZP1165" s="125"/>
      <c r="ZQ1165" s="125"/>
      <c r="ZR1165" s="125"/>
      <c r="ZS1165" s="125"/>
      <c r="ZT1165" s="125"/>
      <c r="ZU1165" s="125"/>
      <c r="ZV1165" s="125"/>
      <c r="ZW1165" s="125"/>
      <c r="ZX1165" s="125"/>
      <c r="ZY1165" s="125"/>
      <c r="ZZ1165" s="125"/>
      <c r="AAA1165" s="125"/>
      <c r="AAB1165" s="125"/>
      <c r="AAC1165" s="125"/>
      <c r="AAD1165" s="125"/>
      <c r="AAE1165" s="125"/>
      <c r="AAF1165" s="125"/>
      <c r="AAG1165" s="125"/>
      <c r="AAH1165" s="125"/>
      <c r="AAI1165" s="125"/>
      <c r="AAJ1165" s="125"/>
      <c r="AAK1165" s="125"/>
      <c r="AAL1165" s="125"/>
      <c r="AAM1165" s="125"/>
      <c r="AAN1165" s="125"/>
      <c r="AAO1165" s="125"/>
      <c r="AAP1165" s="125"/>
      <c r="AAQ1165" s="125"/>
      <c r="AAR1165" s="125"/>
      <c r="AAS1165" s="125"/>
      <c r="AAT1165" s="125"/>
      <c r="AAU1165" s="125"/>
      <c r="AAV1165" s="125"/>
      <c r="AAW1165" s="125"/>
      <c r="AAX1165" s="125"/>
      <c r="AAY1165" s="125"/>
      <c r="AAZ1165" s="125"/>
      <c r="ABA1165" s="125"/>
      <c r="ABB1165" s="125"/>
      <c r="ABC1165" s="125"/>
      <c r="ABD1165" s="125"/>
      <c r="ABE1165" s="125"/>
      <c r="ABF1165" s="125"/>
      <c r="ABG1165" s="125"/>
      <c r="ABH1165" s="125"/>
      <c r="ABI1165" s="125"/>
      <c r="ABJ1165" s="125"/>
      <c r="ABK1165" s="125"/>
      <c r="ABL1165" s="125"/>
      <c r="ABM1165" s="125"/>
      <c r="ABN1165" s="125"/>
      <c r="ABO1165" s="125"/>
      <c r="ABP1165" s="125"/>
      <c r="ABQ1165" s="125"/>
      <c r="ABR1165" s="125"/>
      <c r="ABS1165" s="125"/>
      <c r="ABT1165" s="125"/>
      <c r="ABU1165" s="125"/>
      <c r="ABV1165" s="125"/>
      <c r="ABW1165" s="125"/>
      <c r="ABX1165" s="125"/>
      <c r="ABY1165" s="125"/>
      <c r="ABZ1165" s="125"/>
      <c r="ACA1165" s="125"/>
      <c r="ACB1165" s="125"/>
      <c r="ACC1165" s="125"/>
      <c r="ACD1165" s="125"/>
      <c r="ACE1165" s="125"/>
      <c r="ACF1165" s="125"/>
      <c r="ACG1165" s="125"/>
      <c r="ACH1165" s="125"/>
      <c r="ACI1165" s="125"/>
      <c r="ACJ1165" s="125"/>
      <c r="ACK1165" s="125"/>
      <c r="ACL1165" s="125"/>
      <c r="ACM1165" s="125"/>
      <c r="ACN1165" s="125"/>
      <c r="ACO1165" s="125"/>
      <c r="ACP1165" s="125"/>
      <c r="ACQ1165" s="125"/>
      <c r="ACR1165" s="125"/>
      <c r="ACS1165" s="125"/>
      <c r="ACT1165" s="125"/>
      <c r="ACU1165" s="125"/>
      <c r="ACV1165" s="125"/>
      <c r="ACW1165" s="125"/>
      <c r="ACX1165" s="125"/>
      <c r="ACY1165" s="125"/>
      <c r="ACZ1165" s="125"/>
      <c r="ADA1165" s="125"/>
      <c r="ADB1165" s="125"/>
      <c r="ADC1165" s="125"/>
      <c r="ADD1165" s="125"/>
      <c r="ADE1165" s="125"/>
      <c r="ADF1165" s="125"/>
      <c r="ADG1165" s="125"/>
      <c r="ADH1165" s="125"/>
      <c r="ADI1165" s="125"/>
      <c r="ADJ1165" s="125"/>
      <c r="ADK1165" s="125"/>
      <c r="ADL1165" s="125"/>
      <c r="ADM1165" s="125"/>
      <c r="ADN1165" s="125"/>
      <c r="ADO1165" s="125"/>
      <c r="ADP1165" s="125"/>
      <c r="ADQ1165" s="125"/>
      <c r="ADR1165" s="125"/>
      <c r="ADS1165" s="125"/>
      <c r="ADT1165" s="125"/>
      <c r="ADU1165" s="125"/>
      <c r="ADV1165" s="125"/>
      <c r="ADW1165" s="125"/>
      <c r="ADX1165" s="125"/>
      <c r="ADY1165" s="125"/>
      <c r="ADZ1165" s="125"/>
      <c r="AEA1165" s="125"/>
      <c r="AEB1165" s="125"/>
      <c r="AEC1165" s="125"/>
      <c r="AED1165" s="125"/>
      <c r="AEE1165" s="125"/>
      <c r="AEF1165" s="125"/>
      <c r="AEG1165" s="125"/>
      <c r="AEH1165" s="125"/>
      <c r="AEI1165" s="125"/>
      <c r="AEJ1165" s="125"/>
      <c r="AEK1165" s="125"/>
      <c r="AEL1165" s="125"/>
      <c r="AEM1165" s="125"/>
      <c r="AEN1165" s="125"/>
      <c r="AEO1165" s="125"/>
      <c r="AEP1165" s="125"/>
      <c r="AEQ1165" s="125"/>
      <c r="AER1165" s="125"/>
      <c r="AES1165" s="125"/>
      <c r="AET1165" s="125"/>
      <c r="AEU1165" s="125"/>
      <c r="AEV1165" s="125"/>
      <c r="AEW1165" s="125"/>
      <c r="AEX1165" s="125"/>
      <c r="AEY1165" s="125"/>
      <c r="AEZ1165" s="125"/>
      <c r="AFA1165" s="125"/>
      <c r="AFB1165" s="125"/>
      <c r="AFC1165" s="125"/>
      <c r="AFD1165" s="125"/>
      <c r="AFE1165" s="125"/>
      <c r="AFF1165" s="125"/>
      <c r="AFG1165" s="125"/>
      <c r="AFH1165" s="125"/>
      <c r="AFI1165" s="125"/>
      <c r="AFJ1165" s="125"/>
      <c r="AFK1165" s="125"/>
      <c r="AFL1165" s="125"/>
      <c r="AFM1165" s="125"/>
      <c r="AFN1165" s="125"/>
      <c r="AFO1165" s="125"/>
      <c r="AFP1165" s="125"/>
      <c r="AFQ1165" s="125"/>
      <c r="AFR1165" s="125"/>
      <c r="AFS1165" s="125"/>
      <c r="AFT1165" s="125"/>
      <c r="AFU1165" s="125"/>
      <c r="AFV1165" s="125"/>
      <c r="AFW1165" s="125"/>
      <c r="AFX1165" s="125"/>
      <c r="AFY1165" s="125"/>
      <c r="AFZ1165" s="125"/>
      <c r="AGA1165" s="125"/>
      <c r="AGB1165" s="125"/>
      <c r="AGC1165" s="125"/>
      <c r="AGD1165" s="125"/>
      <c r="AGE1165" s="125"/>
      <c r="AGF1165" s="125"/>
      <c r="AGG1165" s="125"/>
      <c r="AGH1165" s="125"/>
      <c r="AGI1165" s="125"/>
      <c r="AGJ1165" s="125"/>
      <c r="AGK1165" s="125"/>
      <c r="AGL1165" s="125"/>
      <c r="AGM1165" s="125"/>
      <c r="AGN1165" s="125"/>
      <c r="AGO1165" s="125"/>
      <c r="AGP1165" s="125"/>
      <c r="AGQ1165" s="125"/>
      <c r="AGR1165" s="125"/>
      <c r="AGS1165" s="125"/>
      <c r="AGT1165" s="125"/>
      <c r="AGU1165" s="125"/>
      <c r="AGV1165" s="125"/>
      <c r="AGW1165" s="125"/>
      <c r="AGX1165" s="125"/>
      <c r="AGY1165" s="125"/>
      <c r="AGZ1165" s="125"/>
      <c r="AHA1165" s="125"/>
      <c r="AHB1165" s="125"/>
      <c r="AHC1165" s="125"/>
      <c r="AHD1165" s="125"/>
      <c r="AHE1165" s="125"/>
      <c r="AHF1165" s="125"/>
      <c r="AHG1165" s="125"/>
      <c r="AHH1165" s="125"/>
      <c r="AHI1165" s="125"/>
      <c r="AHJ1165" s="125"/>
      <c r="AHK1165" s="125"/>
      <c r="AHL1165" s="125"/>
      <c r="AHM1165" s="125"/>
      <c r="AHN1165" s="125"/>
      <c r="AHO1165" s="125"/>
      <c r="AHP1165" s="125"/>
      <c r="AHQ1165" s="125"/>
      <c r="AHR1165" s="125"/>
      <c r="AHS1165" s="125"/>
      <c r="AHT1165" s="125"/>
      <c r="AHU1165" s="125"/>
      <c r="AHV1165" s="125"/>
      <c r="AHW1165" s="125"/>
      <c r="AHX1165" s="125"/>
      <c r="AHY1165" s="125"/>
      <c r="AHZ1165" s="125"/>
      <c r="AIA1165" s="125"/>
      <c r="AIB1165" s="125"/>
      <c r="AIC1165" s="125"/>
      <c r="AID1165" s="125"/>
      <c r="AIE1165" s="125"/>
      <c r="AIF1165" s="125"/>
      <c r="AIG1165" s="125"/>
      <c r="AIH1165" s="125"/>
      <c r="AII1165" s="125"/>
      <c r="AIJ1165" s="125"/>
      <c r="AIK1165" s="125"/>
      <c r="AIL1165" s="125"/>
      <c r="AIM1165" s="125"/>
      <c r="AIN1165" s="125"/>
      <c r="AIO1165" s="125"/>
      <c r="AIP1165" s="125"/>
      <c r="AIQ1165" s="125"/>
      <c r="AIR1165" s="125"/>
      <c r="AIS1165" s="125"/>
      <c r="AIT1165" s="125"/>
      <c r="AIU1165" s="125"/>
      <c r="AIV1165" s="125"/>
      <c r="AIW1165" s="125"/>
      <c r="AIX1165" s="125"/>
      <c r="AIY1165" s="125"/>
      <c r="AIZ1165" s="125"/>
      <c r="AJA1165" s="125"/>
      <c r="AJB1165" s="125"/>
      <c r="AJC1165" s="125"/>
      <c r="AJD1165" s="125"/>
      <c r="AJE1165" s="125"/>
      <c r="AJF1165" s="125"/>
      <c r="AJG1165" s="125"/>
      <c r="AJH1165" s="125"/>
      <c r="AJI1165" s="125"/>
      <c r="AJJ1165" s="125"/>
      <c r="AJK1165" s="125"/>
      <c r="AJL1165" s="125"/>
      <c r="AJM1165" s="125"/>
      <c r="AJN1165" s="125"/>
      <c r="AJO1165" s="125"/>
      <c r="AJP1165" s="125"/>
      <c r="AJQ1165" s="125"/>
      <c r="AJR1165" s="125"/>
      <c r="AJS1165" s="125"/>
      <c r="AJT1165" s="125"/>
      <c r="AJU1165" s="125"/>
      <c r="AJV1165" s="125"/>
      <c r="AJW1165" s="125"/>
      <c r="AJX1165" s="125"/>
      <c r="AJY1165" s="125"/>
      <c r="AJZ1165" s="125"/>
      <c r="AKA1165" s="125"/>
      <c r="AKB1165" s="125"/>
      <c r="AKC1165" s="125"/>
      <c r="AKD1165" s="125"/>
      <c r="AKE1165" s="125"/>
      <c r="AKF1165" s="125"/>
      <c r="AKG1165" s="125"/>
      <c r="AKH1165" s="125"/>
      <c r="AKI1165" s="125"/>
      <c r="AKJ1165" s="125"/>
      <c r="AKK1165" s="125"/>
      <c r="AKL1165" s="125"/>
      <c r="AKM1165" s="125"/>
      <c r="AKN1165" s="125"/>
      <c r="AKO1165" s="125"/>
      <c r="AKP1165" s="125"/>
      <c r="AKQ1165" s="125"/>
      <c r="AKR1165" s="125"/>
      <c r="AKS1165" s="125"/>
      <c r="AKT1165" s="125"/>
      <c r="AKU1165" s="125"/>
      <c r="AKV1165" s="125"/>
      <c r="AKW1165" s="125"/>
      <c r="AKX1165" s="125"/>
      <c r="AKY1165" s="125"/>
      <c r="AKZ1165" s="125"/>
      <c r="ALA1165" s="125"/>
      <c r="ALB1165" s="125"/>
      <c r="ALC1165" s="125"/>
      <c r="ALD1165" s="125"/>
      <c r="ALE1165" s="125"/>
      <c r="ALF1165" s="125"/>
      <c r="ALG1165" s="125"/>
      <c r="ALH1165" s="125"/>
      <c r="ALI1165" s="125"/>
      <c r="ALJ1165" s="125"/>
      <c r="ALK1165" s="125"/>
      <c r="ALL1165" s="125"/>
      <c r="ALM1165" s="125"/>
      <c r="ALN1165" s="125"/>
      <c r="ALO1165" s="125"/>
      <c r="ALP1165" s="125"/>
      <c r="ALQ1165" s="125"/>
      <c r="ALR1165" s="125"/>
      <c r="ALS1165" s="125"/>
      <c r="ALT1165" s="125"/>
      <c r="ALU1165" s="125"/>
      <c r="ALV1165" s="125"/>
    </row>
    <row r="1166" spans="1:1010" customFormat="1" ht="15.95" customHeight="1" x14ac:dyDescent="0.2">
      <c r="A1166" s="91">
        <f>1+COUNT(A$63:A1165)</f>
        <v>902</v>
      </c>
      <c r="B1166" s="315" t="s">
        <v>1719</v>
      </c>
      <c r="C1166" s="185" t="s">
        <v>62</v>
      </c>
      <c r="D1166" s="196">
        <v>2</v>
      </c>
      <c r="E1166" s="253"/>
      <c r="F1166" s="141">
        <f t="shared" si="73"/>
        <v>0</v>
      </c>
      <c r="G1166" s="141"/>
      <c r="H1166" s="141"/>
      <c r="I1166" s="125"/>
      <c r="J1166" s="125"/>
      <c r="K1166" s="125"/>
      <c r="L1166" s="125"/>
      <c r="M1166" s="125"/>
      <c r="N1166" s="125"/>
      <c r="O1166" s="125"/>
      <c r="P1166" s="125"/>
      <c r="Q1166" s="125"/>
      <c r="R1166" s="125"/>
      <c r="S1166" s="125"/>
      <c r="T1166" s="125"/>
      <c r="U1166" s="125"/>
      <c r="V1166" s="125"/>
      <c r="W1166" s="125"/>
      <c r="X1166" s="125"/>
      <c r="Y1166" s="125"/>
      <c r="Z1166" s="125"/>
      <c r="AA1166" s="125"/>
      <c r="AB1166" s="125"/>
      <c r="AC1166" s="125"/>
      <c r="AD1166" s="125"/>
      <c r="AE1166" s="125"/>
      <c r="AF1166" s="125"/>
      <c r="AG1166" s="125"/>
      <c r="AH1166" s="125"/>
      <c r="AI1166" s="125"/>
      <c r="AJ1166" s="125"/>
      <c r="AK1166" s="125"/>
      <c r="AL1166" s="125"/>
      <c r="AM1166" s="125"/>
      <c r="AN1166" s="125"/>
      <c r="AO1166" s="125"/>
      <c r="AP1166" s="125"/>
      <c r="AQ1166" s="125"/>
      <c r="AR1166" s="125"/>
      <c r="AS1166" s="125"/>
      <c r="AT1166" s="125"/>
      <c r="AU1166" s="125"/>
      <c r="AV1166" s="125"/>
      <c r="AW1166" s="125"/>
      <c r="AX1166" s="125"/>
      <c r="AY1166" s="125"/>
      <c r="AZ1166" s="125"/>
      <c r="BA1166" s="125"/>
      <c r="BB1166" s="125"/>
      <c r="BC1166" s="125"/>
      <c r="BD1166" s="125"/>
      <c r="BE1166" s="125"/>
      <c r="BF1166" s="125"/>
      <c r="BG1166" s="125"/>
      <c r="BH1166" s="125"/>
      <c r="BI1166" s="125"/>
      <c r="BJ1166" s="125"/>
      <c r="BK1166" s="125"/>
      <c r="BL1166" s="125"/>
      <c r="BM1166" s="125"/>
      <c r="BN1166" s="125"/>
      <c r="BO1166" s="125"/>
      <c r="BP1166" s="125"/>
      <c r="BQ1166" s="125"/>
      <c r="BR1166" s="125"/>
      <c r="BS1166" s="125"/>
      <c r="BT1166" s="125"/>
      <c r="BU1166" s="125"/>
      <c r="BV1166" s="125"/>
      <c r="BW1166" s="125"/>
      <c r="BX1166" s="125"/>
      <c r="BY1166" s="125"/>
      <c r="BZ1166" s="125"/>
      <c r="CA1166" s="125"/>
      <c r="CB1166" s="125"/>
      <c r="CC1166" s="125"/>
      <c r="CD1166" s="125"/>
      <c r="CE1166" s="125"/>
      <c r="CF1166" s="125"/>
      <c r="CG1166" s="125"/>
      <c r="CH1166" s="125"/>
      <c r="CI1166" s="125"/>
      <c r="CJ1166" s="125"/>
      <c r="CK1166" s="125"/>
      <c r="CL1166" s="125"/>
      <c r="CM1166" s="125"/>
      <c r="CN1166" s="125"/>
      <c r="CO1166" s="125"/>
      <c r="CP1166" s="125"/>
      <c r="CQ1166" s="125"/>
      <c r="CR1166" s="125"/>
      <c r="CS1166" s="125"/>
      <c r="CT1166" s="125"/>
      <c r="CU1166" s="125"/>
      <c r="CV1166" s="125"/>
      <c r="CW1166" s="125"/>
      <c r="CX1166" s="125"/>
      <c r="CY1166" s="125"/>
      <c r="CZ1166" s="125"/>
      <c r="DA1166" s="125"/>
      <c r="DB1166" s="125"/>
      <c r="DC1166" s="125"/>
      <c r="DD1166" s="125"/>
      <c r="DE1166" s="125"/>
      <c r="DF1166" s="125"/>
      <c r="DG1166" s="125"/>
      <c r="DH1166" s="125"/>
      <c r="DI1166" s="125"/>
      <c r="DJ1166" s="125"/>
      <c r="DK1166" s="125"/>
      <c r="DL1166" s="125"/>
      <c r="DM1166" s="125"/>
      <c r="DN1166" s="125"/>
      <c r="DO1166" s="125"/>
      <c r="DP1166" s="125"/>
      <c r="DQ1166" s="125"/>
      <c r="DR1166" s="125"/>
      <c r="DS1166" s="125"/>
      <c r="DT1166" s="125"/>
      <c r="DU1166" s="125"/>
      <c r="DV1166" s="125"/>
      <c r="DW1166" s="125"/>
      <c r="DX1166" s="125"/>
      <c r="DY1166" s="125"/>
      <c r="DZ1166" s="125"/>
      <c r="EA1166" s="125"/>
      <c r="EB1166" s="125"/>
      <c r="EC1166" s="125"/>
      <c r="ED1166" s="125"/>
      <c r="EE1166" s="125"/>
      <c r="EF1166" s="125"/>
      <c r="EG1166" s="125"/>
      <c r="EH1166" s="125"/>
      <c r="EI1166" s="125"/>
      <c r="EJ1166" s="125"/>
      <c r="EK1166" s="125"/>
      <c r="EL1166" s="125"/>
      <c r="EM1166" s="125"/>
      <c r="EN1166" s="125"/>
      <c r="EO1166" s="125"/>
      <c r="EP1166" s="125"/>
      <c r="EQ1166" s="125"/>
      <c r="ER1166" s="125"/>
      <c r="ES1166" s="125"/>
      <c r="ET1166" s="125"/>
      <c r="EU1166" s="125"/>
      <c r="EV1166" s="125"/>
      <c r="EW1166" s="125"/>
      <c r="EX1166" s="125"/>
      <c r="EY1166" s="125"/>
      <c r="EZ1166" s="125"/>
      <c r="FA1166" s="125"/>
      <c r="FB1166" s="125"/>
      <c r="FC1166" s="125"/>
      <c r="FD1166" s="125"/>
      <c r="FE1166" s="125"/>
      <c r="FF1166" s="125"/>
      <c r="FG1166" s="125"/>
      <c r="FH1166" s="125"/>
      <c r="FI1166" s="125"/>
      <c r="FJ1166" s="125"/>
      <c r="FK1166" s="125"/>
      <c r="FL1166" s="125"/>
      <c r="FM1166" s="125"/>
      <c r="FN1166" s="125"/>
      <c r="FO1166" s="125"/>
      <c r="FP1166" s="125"/>
      <c r="FQ1166" s="125"/>
      <c r="FR1166" s="125"/>
      <c r="FS1166" s="125"/>
      <c r="FT1166" s="125"/>
      <c r="FU1166" s="125"/>
      <c r="FV1166" s="125"/>
      <c r="FW1166" s="125"/>
      <c r="FX1166" s="125"/>
      <c r="FY1166" s="125"/>
      <c r="FZ1166" s="125"/>
      <c r="GA1166" s="125"/>
      <c r="GB1166" s="125"/>
      <c r="GC1166" s="125"/>
      <c r="GD1166" s="125"/>
      <c r="GE1166" s="125"/>
      <c r="GF1166" s="125"/>
      <c r="GG1166" s="125"/>
      <c r="GH1166" s="125"/>
      <c r="GI1166" s="125"/>
      <c r="GJ1166" s="125"/>
      <c r="GK1166" s="125"/>
      <c r="GL1166" s="125"/>
      <c r="GM1166" s="125"/>
      <c r="GN1166" s="125"/>
      <c r="GO1166" s="125"/>
      <c r="GP1166" s="125"/>
      <c r="GQ1166" s="125"/>
      <c r="GR1166" s="125"/>
      <c r="GS1166" s="125"/>
      <c r="GT1166" s="125"/>
      <c r="GU1166" s="125"/>
      <c r="GV1166" s="125"/>
      <c r="GW1166" s="125"/>
      <c r="GX1166" s="125"/>
      <c r="GY1166" s="125"/>
      <c r="GZ1166" s="125"/>
      <c r="HA1166" s="125"/>
      <c r="HB1166" s="125"/>
      <c r="HC1166" s="125"/>
      <c r="HD1166" s="125"/>
      <c r="HE1166" s="125"/>
      <c r="HF1166" s="125"/>
      <c r="HG1166" s="125"/>
      <c r="HH1166" s="125"/>
      <c r="HI1166" s="125"/>
      <c r="HJ1166" s="125"/>
      <c r="HK1166" s="125"/>
      <c r="HL1166" s="125"/>
      <c r="HM1166" s="125"/>
      <c r="HN1166" s="125"/>
      <c r="HO1166" s="125"/>
      <c r="HP1166" s="125"/>
      <c r="HQ1166" s="125"/>
      <c r="HR1166" s="125"/>
      <c r="HS1166" s="125"/>
      <c r="HT1166" s="125"/>
      <c r="HU1166" s="125"/>
      <c r="HV1166" s="125"/>
      <c r="HW1166" s="125"/>
      <c r="HX1166" s="125"/>
      <c r="HY1166" s="125"/>
      <c r="HZ1166" s="125"/>
      <c r="IA1166" s="125"/>
      <c r="IB1166" s="125"/>
      <c r="IC1166" s="125"/>
      <c r="ID1166" s="125"/>
      <c r="IE1166" s="125"/>
      <c r="IF1166" s="125"/>
      <c r="IG1166" s="125"/>
      <c r="IH1166" s="125"/>
      <c r="II1166" s="125"/>
      <c r="IJ1166" s="125"/>
      <c r="IK1166" s="125"/>
      <c r="IL1166" s="125"/>
      <c r="IM1166" s="125"/>
      <c r="IN1166" s="125"/>
      <c r="IO1166" s="125"/>
      <c r="IP1166" s="125"/>
      <c r="IQ1166" s="125"/>
      <c r="IR1166" s="125"/>
      <c r="IS1166" s="125"/>
      <c r="IT1166" s="125"/>
      <c r="IU1166" s="125"/>
      <c r="IV1166" s="125"/>
      <c r="IW1166" s="125"/>
      <c r="IX1166" s="125"/>
      <c r="IY1166" s="125"/>
      <c r="IZ1166" s="125"/>
      <c r="JA1166" s="125"/>
      <c r="JB1166" s="125"/>
      <c r="JC1166" s="125"/>
      <c r="JD1166" s="125"/>
      <c r="JE1166" s="125"/>
      <c r="JF1166" s="125"/>
      <c r="JG1166" s="125"/>
      <c r="JH1166" s="125"/>
      <c r="JI1166" s="125"/>
      <c r="JJ1166" s="125"/>
      <c r="JK1166" s="125"/>
      <c r="JL1166" s="125"/>
      <c r="JM1166" s="125"/>
      <c r="JN1166" s="125"/>
      <c r="JO1166" s="125"/>
      <c r="JP1166" s="125"/>
      <c r="JQ1166" s="125"/>
      <c r="JR1166" s="125"/>
      <c r="JS1166" s="125"/>
      <c r="JT1166" s="125"/>
      <c r="JU1166" s="125"/>
      <c r="JV1166" s="125"/>
      <c r="JW1166" s="125"/>
      <c r="JX1166" s="125"/>
      <c r="JY1166" s="125"/>
      <c r="JZ1166" s="125"/>
      <c r="KA1166" s="125"/>
      <c r="KB1166" s="125"/>
      <c r="KC1166" s="125"/>
      <c r="KD1166" s="125"/>
      <c r="KE1166" s="125"/>
      <c r="KF1166" s="125"/>
      <c r="KG1166" s="125"/>
      <c r="KH1166" s="125"/>
      <c r="KI1166" s="125"/>
      <c r="KJ1166" s="125"/>
      <c r="KK1166" s="125"/>
      <c r="KL1166" s="125"/>
      <c r="KM1166" s="125"/>
      <c r="KN1166" s="125"/>
      <c r="KO1166" s="125"/>
      <c r="KP1166" s="125"/>
      <c r="KQ1166" s="125"/>
      <c r="KR1166" s="125"/>
      <c r="KS1166" s="125"/>
      <c r="KT1166" s="125"/>
      <c r="KU1166" s="125"/>
      <c r="KV1166" s="125"/>
      <c r="KW1166" s="125"/>
      <c r="KX1166" s="125"/>
      <c r="KY1166" s="125"/>
      <c r="KZ1166" s="125"/>
      <c r="LA1166" s="125"/>
      <c r="LB1166" s="125"/>
      <c r="LC1166" s="125"/>
      <c r="LD1166" s="125"/>
      <c r="LE1166" s="125"/>
      <c r="LF1166" s="125"/>
      <c r="LG1166" s="125"/>
      <c r="LH1166" s="125"/>
      <c r="LI1166" s="125"/>
      <c r="LJ1166" s="125"/>
      <c r="LK1166" s="125"/>
      <c r="LL1166" s="125"/>
      <c r="LM1166" s="125"/>
      <c r="LN1166" s="125"/>
      <c r="LO1166" s="125"/>
      <c r="LP1166" s="125"/>
      <c r="LQ1166" s="125"/>
      <c r="LR1166" s="125"/>
      <c r="LS1166" s="125"/>
      <c r="LT1166" s="125"/>
      <c r="LU1166" s="125"/>
      <c r="LV1166" s="125"/>
      <c r="LW1166" s="125"/>
      <c r="LX1166" s="125"/>
      <c r="LY1166" s="125"/>
      <c r="LZ1166" s="125"/>
      <c r="MA1166" s="125"/>
      <c r="MB1166" s="125"/>
      <c r="MC1166" s="125"/>
      <c r="MD1166" s="125"/>
      <c r="ME1166" s="125"/>
      <c r="MF1166" s="125"/>
      <c r="MG1166" s="125"/>
      <c r="MH1166" s="125"/>
      <c r="MI1166" s="125"/>
      <c r="MJ1166" s="125"/>
      <c r="MK1166" s="125"/>
      <c r="ML1166" s="125"/>
      <c r="MM1166" s="125"/>
      <c r="MN1166" s="125"/>
      <c r="MO1166" s="125"/>
      <c r="MP1166" s="125"/>
      <c r="MQ1166" s="125"/>
      <c r="MR1166" s="125"/>
      <c r="MS1166" s="125"/>
      <c r="MT1166" s="125"/>
      <c r="MU1166" s="125"/>
      <c r="MV1166" s="125"/>
      <c r="MW1166" s="125"/>
      <c r="MX1166" s="125"/>
      <c r="MY1166" s="125"/>
      <c r="MZ1166" s="125"/>
      <c r="NA1166" s="125"/>
      <c r="NB1166" s="125"/>
      <c r="NC1166" s="125"/>
      <c r="ND1166" s="125"/>
      <c r="NE1166" s="125"/>
      <c r="NF1166" s="125"/>
      <c r="NG1166" s="125"/>
      <c r="NH1166" s="125"/>
      <c r="NI1166" s="125"/>
      <c r="NJ1166" s="125"/>
      <c r="NK1166" s="125"/>
      <c r="NL1166" s="125"/>
      <c r="NM1166" s="125"/>
      <c r="NN1166" s="125"/>
      <c r="NO1166" s="125"/>
      <c r="NP1166" s="125"/>
      <c r="NQ1166" s="125"/>
      <c r="NR1166" s="125"/>
      <c r="NS1166" s="125"/>
      <c r="NT1166" s="125"/>
      <c r="NU1166" s="125"/>
      <c r="NV1166" s="125"/>
      <c r="NW1166" s="125"/>
      <c r="NX1166" s="125"/>
      <c r="NY1166" s="125"/>
      <c r="NZ1166" s="125"/>
      <c r="OA1166" s="125"/>
      <c r="OB1166" s="125"/>
      <c r="OC1166" s="125"/>
      <c r="OD1166" s="125"/>
      <c r="OE1166" s="125"/>
      <c r="OF1166" s="125"/>
      <c r="OG1166" s="125"/>
      <c r="OH1166" s="125"/>
      <c r="OI1166" s="125"/>
      <c r="OJ1166" s="125"/>
      <c r="OK1166" s="125"/>
      <c r="OL1166" s="125"/>
      <c r="OM1166" s="125"/>
      <c r="ON1166" s="125"/>
      <c r="OO1166" s="125"/>
      <c r="OP1166" s="125"/>
      <c r="OQ1166" s="125"/>
      <c r="OR1166" s="125"/>
      <c r="OS1166" s="125"/>
      <c r="OT1166" s="125"/>
      <c r="OU1166" s="125"/>
      <c r="OV1166" s="125"/>
      <c r="OW1166" s="125"/>
      <c r="OX1166" s="125"/>
      <c r="OY1166" s="125"/>
      <c r="OZ1166" s="125"/>
      <c r="PA1166" s="125"/>
      <c r="PB1166" s="125"/>
      <c r="PC1166" s="125"/>
      <c r="PD1166" s="125"/>
      <c r="PE1166" s="125"/>
      <c r="PF1166" s="125"/>
      <c r="PG1166" s="125"/>
      <c r="PH1166" s="125"/>
      <c r="PI1166" s="125"/>
      <c r="PJ1166" s="125"/>
      <c r="PK1166" s="125"/>
      <c r="PL1166" s="125"/>
      <c r="PM1166" s="125"/>
      <c r="PN1166" s="125"/>
      <c r="PO1166" s="125"/>
      <c r="PP1166" s="125"/>
      <c r="PQ1166" s="125"/>
      <c r="PR1166" s="125"/>
      <c r="PS1166" s="125"/>
      <c r="PT1166" s="125"/>
      <c r="PU1166" s="125"/>
      <c r="PV1166" s="125"/>
      <c r="PW1166" s="125"/>
      <c r="PX1166" s="125"/>
      <c r="PY1166" s="125"/>
      <c r="PZ1166" s="125"/>
      <c r="QA1166" s="125"/>
      <c r="QB1166" s="125"/>
      <c r="QC1166" s="125"/>
      <c r="QD1166" s="125"/>
      <c r="QE1166" s="125"/>
      <c r="QF1166" s="125"/>
      <c r="QG1166" s="125"/>
      <c r="QH1166" s="125"/>
      <c r="QI1166" s="125"/>
      <c r="QJ1166" s="125"/>
      <c r="QK1166" s="125"/>
      <c r="QL1166" s="125"/>
      <c r="QM1166" s="125"/>
      <c r="QN1166" s="125"/>
      <c r="QO1166" s="125"/>
      <c r="QP1166" s="125"/>
      <c r="QQ1166" s="125"/>
      <c r="QR1166" s="125"/>
      <c r="QS1166" s="125"/>
      <c r="QT1166" s="125"/>
      <c r="QU1166" s="125"/>
      <c r="QV1166" s="125"/>
      <c r="QW1166" s="125"/>
      <c r="QX1166" s="125"/>
      <c r="QY1166" s="125"/>
      <c r="QZ1166" s="125"/>
      <c r="RA1166" s="125"/>
      <c r="RB1166" s="125"/>
      <c r="RC1166" s="125"/>
      <c r="RD1166" s="125"/>
      <c r="RE1166" s="125"/>
      <c r="RF1166" s="125"/>
      <c r="RG1166" s="125"/>
      <c r="RH1166" s="125"/>
      <c r="RI1166" s="125"/>
      <c r="RJ1166" s="125"/>
      <c r="RK1166" s="125"/>
      <c r="RL1166" s="125"/>
      <c r="RM1166" s="125"/>
      <c r="RN1166" s="125"/>
      <c r="RO1166" s="125"/>
      <c r="RP1166" s="125"/>
      <c r="RQ1166" s="125"/>
      <c r="RR1166" s="125"/>
      <c r="RS1166" s="125"/>
      <c r="RT1166" s="125"/>
      <c r="RU1166" s="125"/>
      <c r="RV1166" s="125"/>
      <c r="RW1166" s="125"/>
      <c r="RX1166" s="125"/>
      <c r="RY1166" s="125"/>
      <c r="RZ1166" s="125"/>
      <c r="SA1166" s="125"/>
      <c r="SB1166" s="125"/>
      <c r="SC1166" s="125"/>
      <c r="SD1166" s="125"/>
      <c r="SE1166" s="125"/>
      <c r="SF1166" s="125"/>
      <c r="SG1166" s="125"/>
      <c r="SH1166" s="125"/>
      <c r="SI1166" s="125"/>
      <c r="SJ1166" s="125"/>
      <c r="SK1166" s="125"/>
      <c r="SL1166" s="125"/>
      <c r="SM1166" s="125"/>
      <c r="SN1166" s="125"/>
      <c r="SO1166" s="125"/>
      <c r="SP1166" s="125"/>
      <c r="SQ1166" s="125"/>
      <c r="SR1166" s="125"/>
      <c r="SS1166" s="125"/>
      <c r="ST1166" s="125"/>
      <c r="SU1166" s="125"/>
      <c r="SV1166" s="125"/>
      <c r="SW1166" s="125"/>
      <c r="SX1166" s="125"/>
      <c r="SY1166" s="125"/>
      <c r="SZ1166" s="125"/>
      <c r="TA1166" s="125"/>
      <c r="TB1166" s="125"/>
      <c r="TC1166" s="125"/>
      <c r="TD1166" s="125"/>
      <c r="TE1166" s="125"/>
      <c r="TF1166" s="125"/>
      <c r="TG1166" s="125"/>
      <c r="TH1166" s="125"/>
      <c r="TI1166" s="125"/>
      <c r="TJ1166" s="125"/>
      <c r="TK1166" s="125"/>
      <c r="TL1166" s="125"/>
      <c r="TM1166" s="125"/>
      <c r="TN1166" s="125"/>
      <c r="TO1166" s="125"/>
      <c r="TP1166" s="125"/>
      <c r="TQ1166" s="125"/>
      <c r="TR1166" s="125"/>
      <c r="TS1166" s="125"/>
      <c r="TT1166" s="125"/>
      <c r="TU1166" s="125"/>
      <c r="TV1166" s="125"/>
      <c r="TW1166" s="125"/>
      <c r="TX1166" s="125"/>
      <c r="TY1166" s="125"/>
      <c r="TZ1166" s="125"/>
      <c r="UA1166" s="125"/>
      <c r="UB1166" s="125"/>
      <c r="UC1166" s="125"/>
      <c r="UD1166" s="125"/>
      <c r="UE1166" s="125"/>
      <c r="UF1166" s="125"/>
      <c r="UG1166" s="125"/>
      <c r="UH1166" s="125"/>
      <c r="UI1166" s="125"/>
      <c r="UJ1166" s="125"/>
      <c r="UK1166" s="125"/>
      <c r="UL1166" s="125"/>
      <c r="UM1166" s="125"/>
      <c r="UN1166" s="125"/>
      <c r="UO1166" s="125"/>
      <c r="UP1166" s="125"/>
      <c r="UQ1166" s="125"/>
      <c r="UR1166" s="125"/>
      <c r="US1166" s="125"/>
      <c r="UT1166" s="125"/>
      <c r="UU1166" s="125"/>
      <c r="UV1166" s="125"/>
      <c r="UW1166" s="125"/>
      <c r="UX1166" s="125"/>
      <c r="UY1166" s="125"/>
      <c r="UZ1166" s="125"/>
      <c r="VA1166" s="125"/>
      <c r="VB1166" s="125"/>
      <c r="VC1166" s="125"/>
      <c r="VD1166" s="125"/>
      <c r="VE1166" s="125"/>
      <c r="VF1166" s="125"/>
      <c r="VG1166" s="125"/>
      <c r="VH1166" s="125"/>
      <c r="VI1166" s="125"/>
      <c r="VJ1166" s="125"/>
      <c r="VK1166" s="125"/>
      <c r="VL1166" s="125"/>
      <c r="VM1166" s="125"/>
      <c r="VN1166" s="125"/>
      <c r="VO1166" s="125"/>
      <c r="VP1166" s="125"/>
      <c r="VQ1166" s="125"/>
      <c r="VR1166" s="125"/>
      <c r="VS1166" s="125"/>
      <c r="VT1166" s="125"/>
      <c r="VU1166" s="125"/>
      <c r="VV1166" s="125"/>
      <c r="VW1166" s="125"/>
      <c r="VX1166" s="125"/>
      <c r="VY1166" s="125"/>
      <c r="VZ1166" s="125"/>
      <c r="WA1166" s="125"/>
      <c r="WB1166" s="125"/>
      <c r="WC1166" s="125"/>
      <c r="WD1166" s="125"/>
      <c r="WE1166" s="125"/>
      <c r="WF1166" s="125"/>
      <c r="WG1166" s="125"/>
      <c r="WH1166" s="125"/>
      <c r="WI1166" s="125"/>
      <c r="WJ1166" s="125"/>
      <c r="WK1166" s="125"/>
      <c r="WL1166" s="125"/>
      <c r="WM1166" s="125"/>
      <c r="WN1166" s="125"/>
      <c r="WO1166" s="125"/>
      <c r="WP1166" s="125"/>
      <c r="WQ1166" s="125"/>
      <c r="WR1166" s="125"/>
      <c r="WS1166" s="125"/>
      <c r="WT1166" s="125"/>
      <c r="WU1166" s="125"/>
      <c r="WV1166" s="125"/>
      <c r="WW1166" s="125"/>
      <c r="WX1166" s="125"/>
      <c r="WY1166" s="125"/>
      <c r="WZ1166" s="125"/>
      <c r="XA1166" s="125"/>
      <c r="XB1166" s="125"/>
      <c r="XC1166" s="125"/>
      <c r="XD1166" s="125"/>
      <c r="XE1166" s="125"/>
      <c r="XF1166" s="125"/>
      <c r="XG1166" s="125"/>
      <c r="XH1166" s="125"/>
      <c r="XI1166" s="125"/>
      <c r="XJ1166" s="125"/>
      <c r="XK1166" s="125"/>
      <c r="XL1166" s="125"/>
      <c r="XM1166" s="125"/>
      <c r="XN1166" s="125"/>
      <c r="XO1166" s="125"/>
      <c r="XP1166" s="125"/>
      <c r="XQ1166" s="125"/>
      <c r="XR1166" s="125"/>
      <c r="XS1166" s="125"/>
      <c r="XT1166" s="125"/>
      <c r="XU1166" s="125"/>
      <c r="XV1166" s="125"/>
      <c r="XW1166" s="125"/>
      <c r="XX1166" s="125"/>
      <c r="XY1166" s="125"/>
      <c r="XZ1166" s="125"/>
      <c r="YA1166" s="125"/>
      <c r="YB1166" s="125"/>
      <c r="YC1166" s="125"/>
      <c r="YD1166" s="125"/>
      <c r="YE1166" s="125"/>
      <c r="YF1166" s="125"/>
      <c r="YG1166" s="125"/>
      <c r="YH1166" s="125"/>
      <c r="YI1166" s="125"/>
      <c r="YJ1166" s="125"/>
      <c r="YK1166" s="125"/>
      <c r="YL1166" s="125"/>
      <c r="YM1166" s="125"/>
      <c r="YN1166" s="125"/>
      <c r="YO1166" s="125"/>
      <c r="YP1166" s="125"/>
      <c r="YQ1166" s="125"/>
      <c r="YR1166" s="125"/>
      <c r="YS1166" s="125"/>
      <c r="YT1166" s="125"/>
      <c r="YU1166" s="125"/>
      <c r="YV1166" s="125"/>
      <c r="YW1166" s="125"/>
      <c r="YX1166" s="125"/>
      <c r="YY1166" s="125"/>
      <c r="YZ1166" s="125"/>
      <c r="ZA1166" s="125"/>
      <c r="ZB1166" s="125"/>
      <c r="ZC1166" s="125"/>
      <c r="ZD1166" s="125"/>
      <c r="ZE1166" s="125"/>
      <c r="ZF1166" s="125"/>
      <c r="ZG1166" s="125"/>
      <c r="ZH1166" s="125"/>
      <c r="ZI1166" s="125"/>
      <c r="ZJ1166" s="125"/>
      <c r="ZK1166" s="125"/>
      <c r="ZL1166" s="125"/>
      <c r="ZM1166" s="125"/>
      <c r="ZN1166" s="125"/>
      <c r="ZO1166" s="125"/>
      <c r="ZP1166" s="125"/>
      <c r="ZQ1166" s="125"/>
      <c r="ZR1166" s="125"/>
      <c r="ZS1166" s="125"/>
      <c r="ZT1166" s="125"/>
      <c r="ZU1166" s="125"/>
      <c r="ZV1166" s="125"/>
      <c r="ZW1166" s="125"/>
      <c r="ZX1166" s="125"/>
      <c r="ZY1166" s="125"/>
      <c r="ZZ1166" s="125"/>
      <c r="AAA1166" s="125"/>
      <c r="AAB1166" s="125"/>
      <c r="AAC1166" s="125"/>
      <c r="AAD1166" s="125"/>
      <c r="AAE1166" s="125"/>
      <c r="AAF1166" s="125"/>
      <c r="AAG1166" s="125"/>
      <c r="AAH1166" s="125"/>
      <c r="AAI1166" s="125"/>
      <c r="AAJ1166" s="125"/>
      <c r="AAK1166" s="125"/>
      <c r="AAL1166" s="125"/>
      <c r="AAM1166" s="125"/>
      <c r="AAN1166" s="125"/>
      <c r="AAO1166" s="125"/>
      <c r="AAP1166" s="125"/>
      <c r="AAQ1166" s="125"/>
      <c r="AAR1166" s="125"/>
      <c r="AAS1166" s="125"/>
      <c r="AAT1166" s="125"/>
      <c r="AAU1166" s="125"/>
      <c r="AAV1166" s="125"/>
      <c r="AAW1166" s="125"/>
      <c r="AAX1166" s="125"/>
      <c r="AAY1166" s="125"/>
      <c r="AAZ1166" s="125"/>
      <c r="ABA1166" s="125"/>
      <c r="ABB1166" s="125"/>
      <c r="ABC1166" s="125"/>
      <c r="ABD1166" s="125"/>
      <c r="ABE1166" s="125"/>
      <c r="ABF1166" s="125"/>
      <c r="ABG1166" s="125"/>
      <c r="ABH1166" s="125"/>
      <c r="ABI1166" s="125"/>
      <c r="ABJ1166" s="125"/>
      <c r="ABK1166" s="125"/>
      <c r="ABL1166" s="125"/>
      <c r="ABM1166" s="125"/>
      <c r="ABN1166" s="125"/>
      <c r="ABO1166" s="125"/>
      <c r="ABP1166" s="125"/>
      <c r="ABQ1166" s="125"/>
      <c r="ABR1166" s="125"/>
      <c r="ABS1166" s="125"/>
      <c r="ABT1166" s="125"/>
      <c r="ABU1166" s="125"/>
      <c r="ABV1166" s="125"/>
      <c r="ABW1166" s="125"/>
      <c r="ABX1166" s="125"/>
      <c r="ABY1166" s="125"/>
      <c r="ABZ1166" s="125"/>
      <c r="ACA1166" s="125"/>
      <c r="ACB1166" s="125"/>
      <c r="ACC1166" s="125"/>
      <c r="ACD1166" s="125"/>
      <c r="ACE1166" s="125"/>
      <c r="ACF1166" s="125"/>
      <c r="ACG1166" s="125"/>
      <c r="ACH1166" s="125"/>
      <c r="ACI1166" s="125"/>
      <c r="ACJ1166" s="125"/>
      <c r="ACK1166" s="125"/>
      <c r="ACL1166" s="125"/>
      <c r="ACM1166" s="125"/>
      <c r="ACN1166" s="125"/>
      <c r="ACO1166" s="125"/>
      <c r="ACP1166" s="125"/>
      <c r="ACQ1166" s="125"/>
      <c r="ACR1166" s="125"/>
      <c r="ACS1166" s="125"/>
      <c r="ACT1166" s="125"/>
      <c r="ACU1166" s="125"/>
      <c r="ACV1166" s="125"/>
      <c r="ACW1166" s="125"/>
      <c r="ACX1166" s="125"/>
      <c r="ACY1166" s="125"/>
      <c r="ACZ1166" s="125"/>
      <c r="ADA1166" s="125"/>
      <c r="ADB1166" s="125"/>
      <c r="ADC1166" s="125"/>
      <c r="ADD1166" s="125"/>
      <c r="ADE1166" s="125"/>
      <c r="ADF1166" s="125"/>
      <c r="ADG1166" s="125"/>
      <c r="ADH1166" s="125"/>
      <c r="ADI1166" s="125"/>
      <c r="ADJ1166" s="125"/>
      <c r="ADK1166" s="125"/>
      <c r="ADL1166" s="125"/>
      <c r="ADM1166" s="125"/>
      <c r="ADN1166" s="125"/>
      <c r="ADO1166" s="125"/>
      <c r="ADP1166" s="125"/>
      <c r="ADQ1166" s="125"/>
      <c r="ADR1166" s="125"/>
      <c r="ADS1166" s="125"/>
      <c r="ADT1166" s="125"/>
      <c r="ADU1166" s="125"/>
      <c r="ADV1166" s="125"/>
      <c r="ADW1166" s="125"/>
      <c r="ADX1166" s="125"/>
      <c r="ADY1166" s="125"/>
      <c r="ADZ1166" s="125"/>
      <c r="AEA1166" s="125"/>
      <c r="AEB1166" s="125"/>
      <c r="AEC1166" s="125"/>
      <c r="AED1166" s="125"/>
      <c r="AEE1166" s="125"/>
      <c r="AEF1166" s="125"/>
      <c r="AEG1166" s="125"/>
      <c r="AEH1166" s="125"/>
      <c r="AEI1166" s="125"/>
      <c r="AEJ1166" s="125"/>
      <c r="AEK1166" s="125"/>
      <c r="AEL1166" s="125"/>
      <c r="AEM1166" s="125"/>
      <c r="AEN1166" s="125"/>
      <c r="AEO1166" s="125"/>
      <c r="AEP1166" s="125"/>
      <c r="AEQ1166" s="125"/>
      <c r="AER1166" s="125"/>
      <c r="AES1166" s="125"/>
      <c r="AET1166" s="125"/>
      <c r="AEU1166" s="125"/>
      <c r="AEV1166" s="125"/>
      <c r="AEW1166" s="125"/>
      <c r="AEX1166" s="125"/>
      <c r="AEY1166" s="125"/>
      <c r="AEZ1166" s="125"/>
      <c r="AFA1166" s="125"/>
      <c r="AFB1166" s="125"/>
      <c r="AFC1166" s="125"/>
      <c r="AFD1166" s="125"/>
      <c r="AFE1166" s="125"/>
      <c r="AFF1166" s="125"/>
      <c r="AFG1166" s="125"/>
      <c r="AFH1166" s="125"/>
      <c r="AFI1166" s="125"/>
      <c r="AFJ1166" s="125"/>
      <c r="AFK1166" s="125"/>
      <c r="AFL1166" s="125"/>
      <c r="AFM1166" s="125"/>
      <c r="AFN1166" s="125"/>
      <c r="AFO1166" s="125"/>
      <c r="AFP1166" s="125"/>
      <c r="AFQ1166" s="125"/>
      <c r="AFR1166" s="125"/>
      <c r="AFS1166" s="125"/>
      <c r="AFT1166" s="125"/>
      <c r="AFU1166" s="125"/>
      <c r="AFV1166" s="125"/>
      <c r="AFW1166" s="125"/>
      <c r="AFX1166" s="125"/>
      <c r="AFY1166" s="125"/>
      <c r="AFZ1166" s="125"/>
      <c r="AGA1166" s="125"/>
      <c r="AGB1166" s="125"/>
      <c r="AGC1166" s="125"/>
      <c r="AGD1166" s="125"/>
      <c r="AGE1166" s="125"/>
      <c r="AGF1166" s="125"/>
      <c r="AGG1166" s="125"/>
      <c r="AGH1166" s="125"/>
      <c r="AGI1166" s="125"/>
      <c r="AGJ1166" s="125"/>
      <c r="AGK1166" s="125"/>
      <c r="AGL1166" s="125"/>
      <c r="AGM1166" s="125"/>
      <c r="AGN1166" s="125"/>
      <c r="AGO1166" s="125"/>
      <c r="AGP1166" s="125"/>
      <c r="AGQ1166" s="125"/>
      <c r="AGR1166" s="125"/>
      <c r="AGS1166" s="125"/>
      <c r="AGT1166" s="125"/>
      <c r="AGU1166" s="125"/>
      <c r="AGV1166" s="125"/>
      <c r="AGW1166" s="125"/>
      <c r="AGX1166" s="125"/>
      <c r="AGY1166" s="125"/>
      <c r="AGZ1166" s="125"/>
      <c r="AHA1166" s="125"/>
      <c r="AHB1166" s="125"/>
      <c r="AHC1166" s="125"/>
      <c r="AHD1166" s="125"/>
      <c r="AHE1166" s="125"/>
      <c r="AHF1166" s="125"/>
      <c r="AHG1166" s="125"/>
      <c r="AHH1166" s="125"/>
      <c r="AHI1166" s="125"/>
      <c r="AHJ1166" s="125"/>
      <c r="AHK1166" s="125"/>
      <c r="AHL1166" s="125"/>
      <c r="AHM1166" s="125"/>
      <c r="AHN1166" s="125"/>
      <c r="AHO1166" s="125"/>
      <c r="AHP1166" s="125"/>
      <c r="AHQ1166" s="125"/>
      <c r="AHR1166" s="125"/>
      <c r="AHS1166" s="125"/>
      <c r="AHT1166" s="125"/>
      <c r="AHU1166" s="125"/>
      <c r="AHV1166" s="125"/>
      <c r="AHW1166" s="125"/>
      <c r="AHX1166" s="125"/>
      <c r="AHY1166" s="125"/>
      <c r="AHZ1166" s="125"/>
      <c r="AIA1166" s="125"/>
      <c r="AIB1166" s="125"/>
      <c r="AIC1166" s="125"/>
      <c r="AID1166" s="125"/>
      <c r="AIE1166" s="125"/>
      <c r="AIF1166" s="125"/>
      <c r="AIG1166" s="125"/>
      <c r="AIH1166" s="125"/>
      <c r="AII1166" s="125"/>
      <c r="AIJ1166" s="125"/>
      <c r="AIK1166" s="125"/>
      <c r="AIL1166" s="125"/>
      <c r="AIM1166" s="125"/>
      <c r="AIN1166" s="125"/>
      <c r="AIO1166" s="125"/>
      <c r="AIP1166" s="125"/>
      <c r="AIQ1166" s="125"/>
      <c r="AIR1166" s="125"/>
      <c r="AIS1166" s="125"/>
      <c r="AIT1166" s="125"/>
      <c r="AIU1166" s="125"/>
      <c r="AIV1166" s="125"/>
      <c r="AIW1166" s="125"/>
      <c r="AIX1166" s="125"/>
      <c r="AIY1166" s="125"/>
      <c r="AIZ1166" s="125"/>
      <c r="AJA1166" s="125"/>
      <c r="AJB1166" s="125"/>
      <c r="AJC1166" s="125"/>
      <c r="AJD1166" s="125"/>
      <c r="AJE1166" s="125"/>
      <c r="AJF1166" s="125"/>
      <c r="AJG1166" s="125"/>
      <c r="AJH1166" s="125"/>
      <c r="AJI1166" s="125"/>
      <c r="AJJ1166" s="125"/>
      <c r="AJK1166" s="125"/>
      <c r="AJL1166" s="125"/>
      <c r="AJM1166" s="125"/>
      <c r="AJN1166" s="125"/>
      <c r="AJO1166" s="125"/>
      <c r="AJP1166" s="125"/>
      <c r="AJQ1166" s="125"/>
      <c r="AJR1166" s="125"/>
      <c r="AJS1166" s="125"/>
      <c r="AJT1166" s="125"/>
      <c r="AJU1166" s="125"/>
      <c r="AJV1166" s="125"/>
      <c r="AJW1166" s="125"/>
      <c r="AJX1166" s="125"/>
      <c r="AJY1166" s="125"/>
      <c r="AJZ1166" s="125"/>
      <c r="AKA1166" s="125"/>
      <c r="AKB1166" s="125"/>
      <c r="AKC1166" s="125"/>
      <c r="AKD1166" s="125"/>
      <c r="AKE1166" s="125"/>
      <c r="AKF1166" s="125"/>
      <c r="AKG1166" s="125"/>
      <c r="AKH1166" s="125"/>
      <c r="AKI1166" s="125"/>
      <c r="AKJ1166" s="125"/>
      <c r="AKK1166" s="125"/>
      <c r="AKL1166" s="125"/>
      <c r="AKM1166" s="125"/>
      <c r="AKN1166" s="125"/>
      <c r="AKO1166" s="125"/>
      <c r="AKP1166" s="125"/>
      <c r="AKQ1166" s="125"/>
      <c r="AKR1166" s="125"/>
      <c r="AKS1166" s="125"/>
      <c r="AKT1166" s="125"/>
      <c r="AKU1166" s="125"/>
      <c r="AKV1166" s="125"/>
      <c r="AKW1166" s="125"/>
      <c r="AKX1166" s="125"/>
      <c r="AKY1166" s="125"/>
      <c r="AKZ1166" s="125"/>
      <c r="ALA1166" s="125"/>
      <c r="ALB1166" s="125"/>
      <c r="ALC1166" s="125"/>
      <c r="ALD1166" s="125"/>
      <c r="ALE1166" s="125"/>
      <c r="ALF1166" s="125"/>
      <c r="ALG1166" s="125"/>
      <c r="ALH1166" s="125"/>
      <c r="ALI1166" s="125"/>
      <c r="ALJ1166" s="125"/>
      <c r="ALK1166" s="125"/>
      <c r="ALL1166" s="125"/>
      <c r="ALM1166" s="125"/>
      <c r="ALN1166" s="125"/>
      <c r="ALO1166" s="125"/>
      <c r="ALP1166" s="125"/>
      <c r="ALQ1166" s="125"/>
      <c r="ALR1166" s="125"/>
      <c r="ALS1166" s="125"/>
      <c r="ALT1166" s="125"/>
      <c r="ALU1166" s="125"/>
      <c r="ALV1166" s="125"/>
    </row>
    <row r="1167" spans="1:1010" customFormat="1" ht="15.95" customHeight="1" x14ac:dyDescent="0.2">
      <c r="A1167" s="91">
        <f>1+COUNT(A$63:A1166)</f>
        <v>903</v>
      </c>
      <c r="B1167" s="315" t="s">
        <v>1720</v>
      </c>
      <c r="C1167" s="185" t="s">
        <v>62</v>
      </c>
      <c r="D1167" s="196">
        <v>2</v>
      </c>
      <c r="E1167" s="253"/>
      <c r="F1167" s="141">
        <f t="shared" si="73"/>
        <v>0</v>
      </c>
      <c r="G1167" s="141"/>
      <c r="H1167" s="141"/>
      <c r="I1167" s="125"/>
      <c r="J1167" s="125"/>
      <c r="K1167" s="125"/>
      <c r="L1167" s="125"/>
      <c r="M1167" s="125"/>
      <c r="N1167" s="125"/>
      <c r="O1167" s="125"/>
      <c r="P1167" s="125"/>
      <c r="Q1167" s="125"/>
      <c r="R1167" s="125"/>
      <c r="S1167" s="125"/>
      <c r="T1167" s="125"/>
      <c r="U1167" s="125"/>
      <c r="V1167" s="125"/>
      <c r="W1167" s="125"/>
      <c r="X1167" s="125"/>
      <c r="Y1167" s="125"/>
      <c r="Z1167" s="125"/>
      <c r="AA1167" s="125"/>
      <c r="AB1167" s="125"/>
      <c r="AC1167" s="125"/>
      <c r="AD1167" s="125"/>
      <c r="AE1167" s="125"/>
      <c r="AF1167" s="125"/>
      <c r="AG1167" s="125"/>
      <c r="AH1167" s="125"/>
      <c r="AI1167" s="125"/>
      <c r="AJ1167" s="125"/>
      <c r="AK1167" s="125"/>
      <c r="AL1167" s="125"/>
      <c r="AM1167" s="125"/>
      <c r="AN1167" s="125"/>
      <c r="AO1167" s="125"/>
      <c r="AP1167" s="125"/>
      <c r="AQ1167" s="125"/>
      <c r="AR1167" s="125"/>
      <c r="AS1167" s="125"/>
      <c r="AT1167" s="125"/>
      <c r="AU1167" s="125"/>
      <c r="AV1167" s="125"/>
      <c r="AW1167" s="125"/>
      <c r="AX1167" s="125"/>
      <c r="AY1167" s="125"/>
      <c r="AZ1167" s="125"/>
      <c r="BA1167" s="125"/>
      <c r="BB1167" s="125"/>
      <c r="BC1167" s="125"/>
      <c r="BD1167" s="125"/>
      <c r="BE1167" s="125"/>
      <c r="BF1167" s="125"/>
      <c r="BG1167" s="125"/>
      <c r="BH1167" s="125"/>
      <c r="BI1167" s="125"/>
      <c r="BJ1167" s="125"/>
      <c r="BK1167" s="125"/>
      <c r="BL1167" s="125"/>
      <c r="BM1167" s="125"/>
      <c r="BN1167" s="125"/>
      <c r="BO1167" s="125"/>
      <c r="BP1167" s="125"/>
      <c r="BQ1167" s="125"/>
      <c r="BR1167" s="125"/>
      <c r="BS1167" s="125"/>
      <c r="BT1167" s="125"/>
      <c r="BU1167" s="125"/>
      <c r="BV1167" s="125"/>
      <c r="BW1167" s="125"/>
      <c r="BX1167" s="125"/>
      <c r="BY1167" s="125"/>
      <c r="BZ1167" s="125"/>
      <c r="CA1167" s="125"/>
      <c r="CB1167" s="125"/>
      <c r="CC1167" s="125"/>
      <c r="CD1167" s="125"/>
      <c r="CE1167" s="125"/>
      <c r="CF1167" s="125"/>
      <c r="CG1167" s="125"/>
      <c r="CH1167" s="125"/>
      <c r="CI1167" s="125"/>
      <c r="CJ1167" s="125"/>
      <c r="CK1167" s="125"/>
      <c r="CL1167" s="125"/>
      <c r="CM1167" s="125"/>
      <c r="CN1167" s="125"/>
      <c r="CO1167" s="125"/>
      <c r="CP1167" s="125"/>
      <c r="CQ1167" s="125"/>
      <c r="CR1167" s="125"/>
      <c r="CS1167" s="125"/>
      <c r="CT1167" s="125"/>
      <c r="CU1167" s="125"/>
      <c r="CV1167" s="125"/>
      <c r="CW1167" s="125"/>
      <c r="CX1167" s="125"/>
      <c r="CY1167" s="125"/>
      <c r="CZ1167" s="125"/>
      <c r="DA1167" s="125"/>
      <c r="DB1167" s="125"/>
      <c r="DC1167" s="125"/>
      <c r="DD1167" s="125"/>
      <c r="DE1167" s="125"/>
      <c r="DF1167" s="125"/>
      <c r="DG1167" s="125"/>
      <c r="DH1167" s="125"/>
      <c r="DI1167" s="125"/>
      <c r="DJ1167" s="125"/>
      <c r="DK1167" s="125"/>
      <c r="DL1167" s="125"/>
      <c r="DM1167" s="125"/>
      <c r="DN1167" s="125"/>
      <c r="DO1167" s="125"/>
      <c r="DP1167" s="125"/>
      <c r="DQ1167" s="125"/>
      <c r="DR1167" s="125"/>
      <c r="DS1167" s="125"/>
      <c r="DT1167" s="125"/>
      <c r="DU1167" s="125"/>
      <c r="DV1167" s="125"/>
      <c r="DW1167" s="125"/>
      <c r="DX1167" s="125"/>
      <c r="DY1167" s="125"/>
      <c r="DZ1167" s="125"/>
      <c r="EA1167" s="125"/>
      <c r="EB1167" s="125"/>
      <c r="EC1167" s="125"/>
      <c r="ED1167" s="125"/>
      <c r="EE1167" s="125"/>
      <c r="EF1167" s="125"/>
      <c r="EG1167" s="125"/>
      <c r="EH1167" s="125"/>
      <c r="EI1167" s="125"/>
      <c r="EJ1167" s="125"/>
      <c r="EK1167" s="125"/>
      <c r="EL1167" s="125"/>
      <c r="EM1167" s="125"/>
      <c r="EN1167" s="125"/>
      <c r="EO1167" s="125"/>
      <c r="EP1167" s="125"/>
      <c r="EQ1167" s="125"/>
      <c r="ER1167" s="125"/>
      <c r="ES1167" s="125"/>
      <c r="ET1167" s="125"/>
      <c r="EU1167" s="125"/>
      <c r="EV1167" s="125"/>
      <c r="EW1167" s="125"/>
      <c r="EX1167" s="125"/>
      <c r="EY1167" s="125"/>
      <c r="EZ1167" s="125"/>
      <c r="FA1167" s="125"/>
      <c r="FB1167" s="125"/>
      <c r="FC1167" s="125"/>
      <c r="FD1167" s="125"/>
      <c r="FE1167" s="125"/>
      <c r="FF1167" s="125"/>
      <c r="FG1167" s="125"/>
      <c r="FH1167" s="125"/>
      <c r="FI1167" s="125"/>
      <c r="FJ1167" s="125"/>
      <c r="FK1167" s="125"/>
      <c r="FL1167" s="125"/>
      <c r="FM1167" s="125"/>
      <c r="FN1167" s="125"/>
      <c r="FO1167" s="125"/>
      <c r="FP1167" s="125"/>
      <c r="FQ1167" s="125"/>
      <c r="FR1167" s="125"/>
      <c r="FS1167" s="125"/>
      <c r="FT1167" s="125"/>
      <c r="FU1167" s="125"/>
      <c r="FV1167" s="125"/>
      <c r="FW1167" s="125"/>
      <c r="FX1167" s="125"/>
      <c r="FY1167" s="125"/>
      <c r="FZ1167" s="125"/>
      <c r="GA1167" s="125"/>
      <c r="GB1167" s="125"/>
      <c r="GC1167" s="125"/>
      <c r="GD1167" s="125"/>
      <c r="GE1167" s="125"/>
      <c r="GF1167" s="125"/>
      <c r="GG1167" s="125"/>
      <c r="GH1167" s="125"/>
      <c r="GI1167" s="125"/>
      <c r="GJ1167" s="125"/>
      <c r="GK1167" s="125"/>
      <c r="GL1167" s="125"/>
      <c r="GM1167" s="125"/>
      <c r="GN1167" s="125"/>
      <c r="GO1167" s="125"/>
      <c r="GP1167" s="125"/>
      <c r="GQ1167" s="125"/>
      <c r="GR1167" s="125"/>
      <c r="GS1167" s="125"/>
      <c r="GT1167" s="125"/>
      <c r="GU1167" s="125"/>
      <c r="GV1167" s="125"/>
      <c r="GW1167" s="125"/>
      <c r="GX1167" s="125"/>
      <c r="GY1167" s="125"/>
      <c r="GZ1167" s="125"/>
      <c r="HA1167" s="125"/>
      <c r="HB1167" s="125"/>
      <c r="HC1167" s="125"/>
      <c r="HD1167" s="125"/>
      <c r="HE1167" s="125"/>
      <c r="HF1167" s="125"/>
      <c r="HG1167" s="125"/>
      <c r="HH1167" s="125"/>
      <c r="HI1167" s="125"/>
      <c r="HJ1167" s="125"/>
      <c r="HK1167" s="125"/>
      <c r="HL1167" s="125"/>
      <c r="HM1167" s="125"/>
      <c r="HN1167" s="125"/>
      <c r="HO1167" s="125"/>
      <c r="HP1167" s="125"/>
      <c r="HQ1167" s="125"/>
      <c r="HR1167" s="125"/>
      <c r="HS1167" s="125"/>
      <c r="HT1167" s="125"/>
      <c r="HU1167" s="125"/>
      <c r="HV1167" s="125"/>
      <c r="HW1167" s="125"/>
      <c r="HX1167" s="125"/>
      <c r="HY1167" s="125"/>
      <c r="HZ1167" s="125"/>
      <c r="IA1167" s="125"/>
      <c r="IB1167" s="125"/>
      <c r="IC1167" s="125"/>
      <c r="ID1167" s="125"/>
      <c r="IE1167" s="125"/>
      <c r="IF1167" s="125"/>
      <c r="IG1167" s="125"/>
      <c r="IH1167" s="125"/>
      <c r="II1167" s="125"/>
      <c r="IJ1167" s="125"/>
      <c r="IK1167" s="125"/>
      <c r="IL1167" s="125"/>
      <c r="IM1167" s="125"/>
      <c r="IN1167" s="125"/>
      <c r="IO1167" s="125"/>
      <c r="IP1167" s="125"/>
      <c r="IQ1167" s="125"/>
      <c r="IR1167" s="125"/>
      <c r="IS1167" s="125"/>
      <c r="IT1167" s="125"/>
      <c r="IU1167" s="125"/>
      <c r="IV1167" s="125"/>
      <c r="IW1167" s="125"/>
      <c r="IX1167" s="125"/>
      <c r="IY1167" s="125"/>
      <c r="IZ1167" s="125"/>
      <c r="JA1167" s="125"/>
      <c r="JB1167" s="125"/>
      <c r="JC1167" s="125"/>
      <c r="JD1167" s="125"/>
      <c r="JE1167" s="125"/>
      <c r="JF1167" s="125"/>
      <c r="JG1167" s="125"/>
      <c r="JH1167" s="125"/>
      <c r="JI1167" s="125"/>
      <c r="JJ1167" s="125"/>
      <c r="JK1167" s="125"/>
      <c r="JL1167" s="125"/>
      <c r="JM1167" s="125"/>
      <c r="JN1167" s="125"/>
      <c r="JO1167" s="125"/>
      <c r="JP1167" s="125"/>
      <c r="JQ1167" s="125"/>
      <c r="JR1167" s="125"/>
      <c r="JS1167" s="125"/>
      <c r="JT1167" s="125"/>
      <c r="JU1167" s="125"/>
      <c r="JV1167" s="125"/>
      <c r="JW1167" s="125"/>
      <c r="JX1167" s="125"/>
      <c r="JY1167" s="125"/>
      <c r="JZ1167" s="125"/>
      <c r="KA1167" s="125"/>
      <c r="KB1167" s="125"/>
      <c r="KC1167" s="125"/>
      <c r="KD1167" s="125"/>
      <c r="KE1167" s="125"/>
      <c r="KF1167" s="125"/>
      <c r="KG1167" s="125"/>
      <c r="KH1167" s="125"/>
      <c r="KI1167" s="125"/>
      <c r="KJ1167" s="125"/>
      <c r="KK1167" s="125"/>
      <c r="KL1167" s="125"/>
      <c r="KM1167" s="125"/>
      <c r="KN1167" s="125"/>
      <c r="KO1167" s="125"/>
      <c r="KP1167" s="125"/>
      <c r="KQ1167" s="125"/>
      <c r="KR1167" s="125"/>
      <c r="KS1167" s="125"/>
      <c r="KT1167" s="125"/>
      <c r="KU1167" s="125"/>
      <c r="KV1167" s="125"/>
      <c r="KW1167" s="125"/>
      <c r="KX1167" s="125"/>
      <c r="KY1167" s="125"/>
      <c r="KZ1167" s="125"/>
      <c r="LA1167" s="125"/>
      <c r="LB1167" s="125"/>
      <c r="LC1167" s="125"/>
      <c r="LD1167" s="125"/>
      <c r="LE1167" s="125"/>
      <c r="LF1167" s="125"/>
      <c r="LG1167" s="125"/>
      <c r="LH1167" s="125"/>
      <c r="LI1167" s="125"/>
      <c r="LJ1167" s="125"/>
      <c r="LK1167" s="125"/>
      <c r="LL1167" s="125"/>
      <c r="LM1167" s="125"/>
      <c r="LN1167" s="125"/>
      <c r="LO1167" s="125"/>
      <c r="LP1167" s="125"/>
      <c r="LQ1167" s="125"/>
      <c r="LR1167" s="125"/>
      <c r="LS1167" s="125"/>
      <c r="LT1167" s="125"/>
      <c r="LU1167" s="125"/>
      <c r="LV1167" s="125"/>
      <c r="LW1167" s="125"/>
      <c r="LX1167" s="125"/>
      <c r="LY1167" s="125"/>
      <c r="LZ1167" s="125"/>
      <c r="MA1167" s="125"/>
      <c r="MB1167" s="125"/>
      <c r="MC1167" s="125"/>
      <c r="MD1167" s="125"/>
      <c r="ME1167" s="125"/>
      <c r="MF1167" s="125"/>
      <c r="MG1167" s="125"/>
      <c r="MH1167" s="125"/>
      <c r="MI1167" s="125"/>
      <c r="MJ1167" s="125"/>
      <c r="MK1167" s="125"/>
      <c r="ML1167" s="125"/>
      <c r="MM1167" s="125"/>
      <c r="MN1167" s="125"/>
      <c r="MO1167" s="125"/>
      <c r="MP1167" s="125"/>
      <c r="MQ1167" s="125"/>
      <c r="MR1167" s="125"/>
      <c r="MS1167" s="125"/>
      <c r="MT1167" s="125"/>
      <c r="MU1167" s="125"/>
      <c r="MV1167" s="125"/>
      <c r="MW1167" s="125"/>
      <c r="MX1167" s="125"/>
      <c r="MY1167" s="125"/>
      <c r="MZ1167" s="125"/>
      <c r="NA1167" s="125"/>
      <c r="NB1167" s="125"/>
      <c r="NC1167" s="125"/>
      <c r="ND1167" s="125"/>
      <c r="NE1167" s="125"/>
      <c r="NF1167" s="125"/>
      <c r="NG1167" s="125"/>
      <c r="NH1167" s="125"/>
      <c r="NI1167" s="125"/>
      <c r="NJ1167" s="125"/>
      <c r="NK1167" s="125"/>
      <c r="NL1167" s="125"/>
      <c r="NM1167" s="125"/>
      <c r="NN1167" s="125"/>
      <c r="NO1167" s="125"/>
      <c r="NP1167" s="125"/>
      <c r="NQ1167" s="125"/>
      <c r="NR1167" s="125"/>
      <c r="NS1167" s="125"/>
      <c r="NT1167" s="125"/>
      <c r="NU1167" s="125"/>
      <c r="NV1167" s="125"/>
      <c r="NW1167" s="125"/>
      <c r="NX1167" s="125"/>
      <c r="NY1167" s="125"/>
      <c r="NZ1167" s="125"/>
      <c r="OA1167" s="125"/>
      <c r="OB1167" s="125"/>
      <c r="OC1167" s="125"/>
      <c r="OD1167" s="125"/>
      <c r="OE1167" s="125"/>
      <c r="OF1167" s="125"/>
      <c r="OG1167" s="125"/>
      <c r="OH1167" s="125"/>
      <c r="OI1167" s="125"/>
      <c r="OJ1167" s="125"/>
      <c r="OK1167" s="125"/>
      <c r="OL1167" s="125"/>
      <c r="OM1167" s="125"/>
      <c r="ON1167" s="125"/>
      <c r="OO1167" s="125"/>
      <c r="OP1167" s="125"/>
      <c r="OQ1167" s="125"/>
      <c r="OR1167" s="125"/>
      <c r="OS1167" s="125"/>
      <c r="OT1167" s="125"/>
      <c r="OU1167" s="125"/>
      <c r="OV1167" s="125"/>
      <c r="OW1167" s="125"/>
      <c r="OX1167" s="125"/>
      <c r="OY1167" s="125"/>
      <c r="OZ1167" s="125"/>
      <c r="PA1167" s="125"/>
      <c r="PB1167" s="125"/>
      <c r="PC1167" s="125"/>
      <c r="PD1167" s="125"/>
      <c r="PE1167" s="125"/>
      <c r="PF1167" s="125"/>
      <c r="PG1167" s="125"/>
      <c r="PH1167" s="125"/>
      <c r="PI1167" s="125"/>
      <c r="PJ1167" s="125"/>
      <c r="PK1167" s="125"/>
      <c r="PL1167" s="125"/>
      <c r="PM1167" s="125"/>
      <c r="PN1167" s="125"/>
      <c r="PO1167" s="125"/>
      <c r="PP1167" s="125"/>
      <c r="PQ1167" s="125"/>
      <c r="PR1167" s="125"/>
      <c r="PS1167" s="125"/>
      <c r="PT1167" s="125"/>
      <c r="PU1167" s="125"/>
      <c r="PV1167" s="125"/>
      <c r="PW1167" s="125"/>
      <c r="PX1167" s="125"/>
      <c r="PY1167" s="125"/>
      <c r="PZ1167" s="125"/>
      <c r="QA1167" s="125"/>
      <c r="QB1167" s="125"/>
      <c r="QC1167" s="125"/>
      <c r="QD1167" s="125"/>
      <c r="QE1167" s="125"/>
      <c r="QF1167" s="125"/>
      <c r="QG1167" s="125"/>
      <c r="QH1167" s="125"/>
      <c r="QI1167" s="125"/>
      <c r="QJ1167" s="125"/>
      <c r="QK1167" s="125"/>
      <c r="QL1167" s="125"/>
      <c r="QM1167" s="125"/>
      <c r="QN1167" s="125"/>
      <c r="QO1167" s="125"/>
      <c r="QP1167" s="125"/>
      <c r="QQ1167" s="125"/>
      <c r="QR1167" s="125"/>
      <c r="QS1167" s="125"/>
      <c r="QT1167" s="125"/>
      <c r="QU1167" s="125"/>
      <c r="QV1167" s="125"/>
      <c r="QW1167" s="125"/>
      <c r="QX1167" s="125"/>
      <c r="QY1167" s="125"/>
      <c r="QZ1167" s="125"/>
      <c r="RA1167" s="125"/>
      <c r="RB1167" s="125"/>
      <c r="RC1167" s="125"/>
      <c r="RD1167" s="125"/>
      <c r="RE1167" s="125"/>
      <c r="RF1167" s="125"/>
      <c r="RG1167" s="125"/>
      <c r="RH1167" s="125"/>
      <c r="RI1167" s="125"/>
      <c r="RJ1167" s="125"/>
      <c r="RK1167" s="125"/>
      <c r="RL1167" s="125"/>
      <c r="RM1167" s="125"/>
      <c r="RN1167" s="125"/>
      <c r="RO1167" s="125"/>
      <c r="RP1167" s="125"/>
      <c r="RQ1167" s="125"/>
      <c r="RR1167" s="125"/>
      <c r="RS1167" s="125"/>
      <c r="RT1167" s="125"/>
      <c r="RU1167" s="125"/>
      <c r="RV1167" s="125"/>
      <c r="RW1167" s="125"/>
      <c r="RX1167" s="125"/>
      <c r="RY1167" s="125"/>
      <c r="RZ1167" s="125"/>
      <c r="SA1167" s="125"/>
      <c r="SB1167" s="125"/>
      <c r="SC1167" s="125"/>
      <c r="SD1167" s="125"/>
      <c r="SE1167" s="125"/>
      <c r="SF1167" s="125"/>
      <c r="SG1167" s="125"/>
      <c r="SH1167" s="125"/>
      <c r="SI1167" s="125"/>
      <c r="SJ1167" s="125"/>
      <c r="SK1167" s="125"/>
      <c r="SL1167" s="125"/>
      <c r="SM1167" s="125"/>
      <c r="SN1167" s="125"/>
      <c r="SO1167" s="125"/>
      <c r="SP1167" s="125"/>
      <c r="SQ1167" s="125"/>
      <c r="SR1167" s="125"/>
      <c r="SS1167" s="125"/>
      <c r="ST1167" s="125"/>
      <c r="SU1167" s="125"/>
      <c r="SV1167" s="125"/>
      <c r="SW1167" s="125"/>
      <c r="SX1167" s="125"/>
      <c r="SY1167" s="125"/>
      <c r="SZ1167" s="125"/>
      <c r="TA1167" s="125"/>
      <c r="TB1167" s="125"/>
      <c r="TC1167" s="125"/>
      <c r="TD1167" s="125"/>
      <c r="TE1167" s="125"/>
      <c r="TF1167" s="125"/>
      <c r="TG1167" s="125"/>
      <c r="TH1167" s="125"/>
      <c r="TI1167" s="125"/>
      <c r="TJ1167" s="125"/>
      <c r="TK1167" s="125"/>
      <c r="TL1167" s="125"/>
      <c r="TM1167" s="125"/>
      <c r="TN1167" s="125"/>
      <c r="TO1167" s="125"/>
      <c r="TP1167" s="125"/>
      <c r="TQ1167" s="125"/>
      <c r="TR1167" s="125"/>
      <c r="TS1167" s="125"/>
      <c r="TT1167" s="125"/>
      <c r="TU1167" s="125"/>
      <c r="TV1167" s="125"/>
      <c r="TW1167" s="125"/>
      <c r="TX1167" s="125"/>
      <c r="TY1167" s="125"/>
      <c r="TZ1167" s="125"/>
      <c r="UA1167" s="125"/>
      <c r="UB1167" s="125"/>
      <c r="UC1167" s="125"/>
      <c r="UD1167" s="125"/>
      <c r="UE1167" s="125"/>
      <c r="UF1167" s="125"/>
      <c r="UG1167" s="125"/>
      <c r="UH1167" s="125"/>
      <c r="UI1167" s="125"/>
      <c r="UJ1167" s="125"/>
      <c r="UK1167" s="125"/>
      <c r="UL1167" s="125"/>
      <c r="UM1167" s="125"/>
      <c r="UN1167" s="125"/>
      <c r="UO1167" s="125"/>
      <c r="UP1167" s="125"/>
      <c r="UQ1167" s="125"/>
      <c r="UR1167" s="125"/>
      <c r="US1167" s="125"/>
      <c r="UT1167" s="125"/>
      <c r="UU1167" s="125"/>
      <c r="UV1167" s="125"/>
      <c r="UW1167" s="125"/>
      <c r="UX1167" s="125"/>
      <c r="UY1167" s="125"/>
      <c r="UZ1167" s="125"/>
      <c r="VA1167" s="125"/>
      <c r="VB1167" s="125"/>
      <c r="VC1167" s="125"/>
      <c r="VD1167" s="125"/>
      <c r="VE1167" s="125"/>
      <c r="VF1167" s="125"/>
      <c r="VG1167" s="125"/>
      <c r="VH1167" s="125"/>
      <c r="VI1167" s="125"/>
      <c r="VJ1167" s="125"/>
      <c r="VK1167" s="125"/>
      <c r="VL1167" s="125"/>
      <c r="VM1167" s="125"/>
      <c r="VN1167" s="125"/>
      <c r="VO1167" s="125"/>
      <c r="VP1167" s="125"/>
      <c r="VQ1167" s="125"/>
      <c r="VR1167" s="125"/>
      <c r="VS1167" s="125"/>
      <c r="VT1167" s="125"/>
      <c r="VU1167" s="125"/>
      <c r="VV1167" s="125"/>
      <c r="VW1167" s="125"/>
      <c r="VX1167" s="125"/>
      <c r="VY1167" s="125"/>
      <c r="VZ1167" s="125"/>
      <c r="WA1167" s="125"/>
      <c r="WB1167" s="125"/>
      <c r="WC1167" s="125"/>
      <c r="WD1167" s="125"/>
      <c r="WE1167" s="125"/>
      <c r="WF1167" s="125"/>
      <c r="WG1167" s="125"/>
      <c r="WH1167" s="125"/>
      <c r="WI1167" s="125"/>
      <c r="WJ1167" s="125"/>
      <c r="WK1167" s="125"/>
      <c r="WL1167" s="125"/>
      <c r="WM1167" s="125"/>
      <c r="WN1167" s="125"/>
      <c r="WO1167" s="125"/>
      <c r="WP1167" s="125"/>
      <c r="WQ1167" s="125"/>
      <c r="WR1167" s="125"/>
      <c r="WS1167" s="125"/>
      <c r="WT1167" s="125"/>
      <c r="WU1167" s="125"/>
      <c r="WV1167" s="125"/>
      <c r="WW1167" s="125"/>
      <c r="WX1167" s="125"/>
      <c r="WY1167" s="125"/>
      <c r="WZ1167" s="125"/>
      <c r="XA1167" s="125"/>
      <c r="XB1167" s="125"/>
      <c r="XC1167" s="125"/>
      <c r="XD1167" s="125"/>
      <c r="XE1167" s="125"/>
      <c r="XF1167" s="125"/>
      <c r="XG1167" s="125"/>
      <c r="XH1167" s="125"/>
      <c r="XI1167" s="125"/>
      <c r="XJ1167" s="125"/>
      <c r="XK1167" s="125"/>
      <c r="XL1167" s="125"/>
      <c r="XM1167" s="125"/>
      <c r="XN1167" s="125"/>
      <c r="XO1167" s="125"/>
      <c r="XP1167" s="125"/>
      <c r="XQ1167" s="125"/>
      <c r="XR1167" s="125"/>
      <c r="XS1167" s="125"/>
      <c r="XT1167" s="125"/>
      <c r="XU1167" s="125"/>
      <c r="XV1167" s="125"/>
      <c r="XW1167" s="125"/>
      <c r="XX1167" s="125"/>
      <c r="XY1167" s="125"/>
      <c r="XZ1167" s="125"/>
      <c r="YA1167" s="125"/>
      <c r="YB1167" s="125"/>
      <c r="YC1167" s="125"/>
      <c r="YD1167" s="125"/>
      <c r="YE1167" s="125"/>
      <c r="YF1167" s="125"/>
      <c r="YG1167" s="125"/>
      <c r="YH1167" s="125"/>
      <c r="YI1167" s="125"/>
      <c r="YJ1167" s="125"/>
      <c r="YK1167" s="125"/>
      <c r="YL1167" s="125"/>
      <c r="YM1167" s="125"/>
      <c r="YN1167" s="125"/>
      <c r="YO1167" s="125"/>
      <c r="YP1167" s="125"/>
      <c r="YQ1167" s="125"/>
      <c r="YR1167" s="125"/>
      <c r="YS1167" s="125"/>
      <c r="YT1167" s="125"/>
      <c r="YU1167" s="125"/>
      <c r="YV1167" s="125"/>
      <c r="YW1167" s="125"/>
      <c r="YX1167" s="125"/>
      <c r="YY1167" s="125"/>
      <c r="YZ1167" s="125"/>
      <c r="ZA1167" s="125"/>
      <c r="ZB1167" s="125"/>
      <c r="ZC1167" s="125"/>
      <c r="ZD1167" s="125"/>
      <c r="ZE1167" s="125"/>
      <c r="ZF1167" s="125"/>
      <c r="ZG1167" s="125"/>
      <c r="ZH1167" s="125"/>
      <c r="ZI1167" s="125"/>
      <c r="ZJ1167" s="125"/>
      <c r="ZK1167" s="125"/>
      <c r="ZL1167" s="125"/>
      <c r="ZM1167" s="125"/>
      <c r="ZN1167" s="125"/>
      <c r="ZO1167" s="125"/>
      <c r="ZP1167" s="125"/>
      <c r="ZQ1167" s="125"/>
      <c r="ZR1167" s="125"/>
      <c r="ZS1167" s="125"/>
      <c r="ZT1167" s="125"/>
      <c r="ZU1167" s="125"/>
      <c r="ZV1167" s="125"/>
      <c r="ZW1167" s="125"/>
      <c r="ZX1167" s="125"/>
      <c r="ZY1167" s="125"/>
      <c r="ZZ1167" s="125"/>
      <c r="AAA1167" s="125"/>
      <c r="AAB1167" s="125"/>
      <c r="AAC1167" s="125"/>
      <c r="AAD1167" s="125"/>
      <c r="AAE1167" s="125"/>
      <c r="AAF1167" s="125"/>
      <c r="AAG1167" s="125"/>
      <c r="AAH1167" s="125"/>
      <c r="AAI1167" s="125"/>
      <c r="AAJ1167" s="125"/>
      <c r="AAK1167" s="125"/>
      <c r="AAL1167" s="125"/>
      <c r="AAM1167" s="125"/>
      <c r="AAN1167" s="125"/>
      <c r="AAO1167" s="125"/>
      <c r="AAP1167" s="125"/>
      <c r="AAQ1167" s="125"/>
      <c r="AAR1167" s="125"/>
      <c r="AAS1167" s="125"/>
      <c r="AAT1167" s="125"/>
      <c r="AAU1167" s="125"/>
      <c r="AAV1167" s="125"/>
      <c r="AAW1167" s="125"/>
      <c r="AAX1167" s="125"/>
      <c r="AAY1167" s="125"/>
      <c r="AAZ1167" s="125"/>
      <c r="ABA1167" s="125"/>
      <c r="ABB1167" s="125"/>
      <c r="ABC1167" s="125"/>
      <c r="ABD1167" s="125"/>
      <c r="ABE1167" s="125"/>
      <c r="ABF1167" s="125"/>
      <c r="ABG1167" s="125"/>
      <c r="ABH1167" s="125"/>
      <c r="ABI1167" s="125"/>
      <c r="ABJ1167" s="125"/>
      <c r="ABK1167" s="125"/>
      <c r="ABL1167" s="125"/>
      <c r="ABM1167" s="125"/>
      <c r="ABN1167" s="125"/>
      <c r="ABO1167" s="125"/>
      <c r="ABP1167" s="125"/>
      <c r="ABQ1167" s="125"/>
      <c r="ABR1167" s="125"/>
      <c r="ABS1167" s="125"/>
      <c r="ABT1167" s="125"/>
      <c r="ABU1167" s="125"/>
      <c r="ABV1167" s="125"/>
      <c r="ABW1167" s="125"/>
      <c r="ABX1167" s="125"/>
      <c r="ABY1167" s="125"/>
      <c r="ABZ1167" s="125"/>
      <c r="ACA1167" s="125"/>
      <c r="ACB1167" s="125"/>
      <c r="ACC1167" s="125"/>
      <c r="ACD1167" s="125"/>
      <c r="ACE1167" s="125"/>
      <c r="ACF1167" s="125"/>
      <c r="ACG1167" s="125"/>
      <c r="ACH1167" s="125"/>
      <c r="ACI1167" s="125"/>
      <c r="ACJ1167" s="125"/>
      <c r="ACK1167" s="125"/>
      <c r="ACL1167" s="125"/>
      <c r="ACM1167" s="125"/>
      <c r="ACN1167" s="125"/>
      <c r="ACO1167" s="125"/>
      <c r="ACP1167" s="125"/>
      <c r="ACQ1167" s="125"/>
      <c r="ACR1167" s="125"/>
      <c r="ACS1167" s="125"/>
      <c r="ACT1167" s="125"/>
      <c r="ACU1167" s="125"/>
      <c r="ACV1167" s="125"/>
      <c r="ACW1167" s="125"/>
      <c r="ACX1167" s="125"/>
      <c r="ACY1167" s="125"/>
      <c r="ACZ1167" s="125"/>
      <c r="ADA1167" s="125"/>
      <c r="ADB1167" s="125"/>
      <c r="ADC1167" s="125"/>
      <c r="ADD1167" s="125"/>
      <c r="ADE1167" s="125"/>
      <c r="ADF1167" s="125"/>
      <c r="ADG1167" s="125"/>
      <c r="ADH1167" s="125"/>
      <c r="ADI1167" s="125"/>
      <c r="ADJ1167" s="125"/>
      <c r="ADK1167" s="125"/>
      <c r="ADL1167" s="125"/>
      <c r="ADM1167" s="125"/>
      <c r="ADN1167" s="125"/>
      <c r="ADO1167" s="125"/>
      <c r="ADP1167" s="125"/>
      <c r="ADQ1167" s="125"/>
      <c r="ADR1167" s="125"/>
      <c r="ADS1167" s="125"/>
      <c r="ADT1167" s="125"/>
      <c r="ADU1167" s="125"/>
      <c r="ADV1167" s="125"/>
      <c r="ADW1167" s="125"/>
      <c r="ADX1167" s="125"/>
      <c r="ADY1167" s="125"/>
      <c r="ADZ1167" s="125"/>
      <c r="AEA1167" s="125"/>
      <c r="AEB1167" s="125"/>
      <c r="AEC1167" s="125"/>
      <c r="AED1167" s="125"/>
      <c r="AEE1167" s="125"/>
      <c r="AEF1167" s="125"/>
      <c r="AEG1167" s="125"/>
      <c r="AEH1167" s="125"/>
      <c r="AEI1167" s="125"/>
      <c r="AEJ1167" s="125"/>
      <c r="AEK1167" s="125"/>
      <c r="AEL1167" s="125"/>
      <c r="AEM1167" s="125"/>
      <c r="AEN1167" s="125"/>
      <c r="AEO1167" s="125"/>
      <c r="AEP1167" s="125"/>
      <c r="AEQ1167" s="125"/>
      <c r="AER1167" s="125"/>
      <c r="AES1167" s="125"/>
      <c r="AET1167" s="125"/>
      <c r="AEU1167" s="125"/>
      <c r="AEV1167" s="125"/>
      <c r="AEW1167" s="125"/>
      <c r="AEX1167" s="125"/>
      <c r="AEY1167" s="125"/>
      <c r="AEZ1167" s="125"/>
      <c r="AFA1167" s="125"/>
      <c r="AFB1167" s="125"/>
      <c r="AFC1167" s="125"/>
      <c r="AFD1167" s="125"/>
      <c r="AFE1167" s="125"/>
      <c r="AFF1167" s="125"/>
      <c r="AFG1167" s="125"/>
      <c r="AFH1167" s="125"/>
      <c r="AFI1167" s="125"/>
      <c r="AFJ1167" s="125"/>
      <c r="AFK1167" s="125"/>
      <c r="AFL1167" s="125"/>
      <c r="AFM1167" s="125"/>
      <c r="AFN1167" s="125"/>
      <c r="AFO1167" s="125"/>
      <c r="AFP1167" s="125"/>
      <c r="AFQ1167" s="125"/>
      <c r="AFR1167" s="125"/>
      <c r="AFS1167" s="125"/>
      <c r="AFT1167" s="125"/>
      <c r="AFU1167" s="125"/>
      <c r="AFV1167" s="125"/>
      <c r="AFW1167" s="125"/>
      <c r="AFX1167" s="125"/>
      <c r="AFY1167" s="125"/>
      <c r="AFZ1167" s="125"/>
      <c r="AGA1167" s="125"/>
      <c r="AGB1167" s="125"/>
      <c r="AGC1167" s="125"/>
      <c r="AGD1167" s="125"/>
      <c r="AGE1167" s="125"/>
      <c r="AGF1167" s="125"/>
      <c r="AGG1167" s="125"/>
      <c r="AGH1167" s="125"/>
      <c r="AGI1167" s="125"/>
      <c r="AGJ1167" s="125"/>
      <c r="AGK1167" s="125"/>
      <c r="AGL1167" s="125"/>
      <c r="AGM1167" s="125"/>
      <c r="AGN1167" s="125"/>
      <c r="AGO1167" s="125"/>
      <c r="AGP1167" s="125"/>
      <c r="AGQ1167" s="125"/>
      <c r="AGR1167" s="125"/>
      <c r="AGS1167" s="125"/>
      <c r="AGT1167" s="125"/>
      <c r="AGU1167" s="125"/>
      <c r="AGV1167" s="125"/>
      <c r="AGW1167" s="125"/>
      <c r="AGX1167" s="125"/>
      <c r="AGY1167" s="125"/>
      <c r="AGZ1167" s="125"/>
      <c r="AHA1167" s="125"/>
      <c r="AHB1167" s="125"/>
      <c r="AHC1167" s="125"/>
      <c r="AHD1167" s="125"/>
      <c r="AHE1167" s="125"/>
      <c r="AHF1167" s="125"/>
      <c r="AHG1167" s="125"/>
      <c r="AHH1167" s="125"/>
      <c r="AHI1167" s="125"/>
      <c r="AHJ1167" s="125"/>
      <c r="AHK1167" s="125"/>
      <c r="AHL1167" s="125"/>
      <c r="AHM1167" s="125"/>
      <c r="AHN1167" s="125"/>
      <c r="AHO1167" s="125"/>
      <c r="AHP1167" s="125"/>
      <c r="AHQ1167" s="125"/>
      <c r="AHR1167" s="125"/>
      <c r="AHS1167" s="125"/>
      <c r="AHT1167" s="125"/>
      <c r="AHU1167" s="125"/>
      <c r="AHV1167" s="125"/>
      <c r="AHW1167" s="125"/>
      <c r="AHX1167" s="125"/>
      <c r="AHY1167" s="125"/>
      <c r="AHZ1167" s="125"/>
      <c r="AIA1167" s="125"/>
      <c r="AIB1167" s="125"/>
      <c r="AIC1167" s="125"/>
      <c r="AID1167" s="125"/>
      <c r="AIE1167" s="125"/>
      <c r="AIF1167" s="125"/>
      <c r="AIG1167" s="125"/>
      <c r="AIH1167" s="125"/>
      <c r="AII1167" s="125"/>
      <c r="AIJ1167" s="125"/>
      <c r="AIK1167" s="125"/>
      <c r="AIL1167" s="125"/>
      <c r="AIM1167" s="125"/>
      <c r="AIN1167" s="125"/>
      <c r="AIO1167" s="125"/>
      <c r="AIP1167" s="125"/>
      <c r="AIQ1167" s="125"/>
      <c r="AIR1167" s="125"/>
      <c r="AIS1167" s="125"/>
      <c r="AIT1167" s="125"/>
      <c r="AIU1167" s="125"/>
      <c r="AIV1167" s="125"/>
      <c r="AIW1167" s="125"/>
      <c r="AIX1167" s="125"/>
      <c r="AIY1167" s="125"/>
      <c r="AIZ1167" s="125"/>
      <c r="AJA1167" s="125"/>
      <c r="AJB1167" s="125"/>
      <c r="AJC1167" s="125"/>
      <c r="AJD1167" s="125"/>
      <c r="AJE1167" s="125"/>
      <c r="AJF1167" s="125"/>
      <c r="AJG1167" s="125"/>
      <c r="AJH1167" s="125"/>
      <c r="AJI1167" s="125"/>
      <c r="AJJ1167" s="125"/>
      <c r="AJK1167" s="125"/>
      <c r="AJL1167" s="125"/>
      <c r="AJM1167" s="125"/>
      <c r="AJN1167" s="125"/>
      <c r="AJO1167" s="125"/>
      <c r="AJP1167" s="125"/>
      <c r="AJQ1167" s="125"/>
      <c r="AJR1167" s="125"/>
      <c r="AJS1167" s="125"/>
      <c r="AJT1167" s="125"/>
      <c r="AJU1167" s="125"/>
      <c r="AJV1167" s="125"/>
      <c r="AJW1167" s="125"/>
      <c r="AJX1167" s="125"/>
      <c r="AJY1167" s="125"/>
      <c r="AJZ1167" s="125"/>
      <c r="AKA1167" s="125"/>
      <c r="AKB1167" s="125"/>
      <c r="AKC1167" s="125"/>
      <c r="AKD1167" s="125"/>
      <c r="AKE1167" s="125"/>
      <c r="AKF1167" s="125"/>
      <c r="AKG1167" s="125"/>
      <c r="AKH1167" s="125"/>
      <c r="AKI1167" s="125"/>
      <c r="AKJ1167" s="125"/>
      <c r="AKK1167" s="125"/>
      <c r="AKL1167" s="125"/>
      <c r="AKM1167" s="125"/>
      <c r="AKN1167" s="125"/>
      <c r="AKO1167" s="125"/>
      <c r="AKP1167" s="125"/>
      <c r="AKQ1167" s="125"/>
      <c r="AKR1167" s="125"/>
      <c r="AKS1167" s="125"/>
      <c r="AKT1167" s="125"/>
      <c r="AKU1167" s="125"/>
      <c r="AKV1167" s="125"/>
      <c r="AKW1167" s="125"/>
      <c r="AKX1167" s="125"/>
      <c r="AKY1167" s="125"/>
      <c r="AKZ1167" s="125"/>
      <c r="ALA1167" s="125"/>
      <c r="ALB1167" s="125"/>
      <c r="ALC1167" s="125"/>
      <c r="ALD1167" s="125"/>
      <c r="ALE1167" s="125"/>
      <c r="ALF1167" s="125"/>
      <c r="ALG1167" s="125"/>
      <c r="ALH1167" s="125"/>
      <c r="ALI1167" s="125"/>
      <c r="ALJ1167" s="125"/>
      <c r="ALK1167" s="125"/>
      <c r="ALL1167" s="125"/>
      <c r="ALM1167" s="125"/>
      <c r="ALN1167" s="125"/>
      <c r="ALO1167" s="125"/>
      <c r="ALP1167" s="125"/>
      <c r="ALQ1167" s="125"/>
      <c r="ALR1167" s="125"/>
      <c r="ALS1167" s="125"/>
      <c r="ALT1167" s="125"/>
      <c r="ALU1167" s="125"/>
      <c r="ALV1167" s="125"/>
    </row>
    <row r="1168" spans="1:1010" customFormat="1" ht="15.95" customHeight="1" x14ac:dyDescent="0.2">
      <c r="A1168" s="91">
        <f>1+COUNT(A$63:A1167)</f>
        <v>904</v>
      </c>
      <c r="B1168" s="315" t="s">
        <v>1721</v>
      </c>
      <c r="C1168" s="185" t="s">
        <v>62</v>
      </c>
      <c r="D1168" s="196">
        <v>2</v>
      </c>
      <c r="E1168" s="253"/>
      <c r="F1168" s="141">
        <f t="shared" si="73"/>
        <v>0</v>
      </c>
      <c r="G1168" s="141"/>
      <c r="H1168" s="141"/>
      <c r="I1168" s="125"/>
      <c r="J1168" s="125"/>
      <c r="K1168" s="125"/>
      <c r="L1168" s="125"/>
      <c r="M1168" s="125"/>
      <c r="N1168" s="125"/>
      <c r="O1168" s="125"/>
      <c r="P1168" s="125"/>
      <c r="Q1168" s="125"/>
      <c r="R1168" s="125"/>
      <c r="S1168" s="125"/>
      <c r="T1168" s="125"/>
      <c r="U1168" s="125"/>
      <c r="V1168" s="125"/>
      <c r="W1168" s="125"/>
      <c r="X1168" s="125"/>
      <c r="Y1168" s="125"/>
      <c r="Z1168" s="125"/>
      <c r="AA1168" s="125"/>
      <c r="AB1168" s="125"/>
      <c r="AC1168" s="125"/>
      <c r="AD1168" s="125"/>
      <c r="AE1168" s="125"/>
      <c r="AF1168" s="125"/>
      <c r="AG1168" s="125"/>
      <c r="AH1168" s="125"/>
      <c r="AI1168" s="125"/>
      <c r="AJ1168" s="125"/>
      <c r="AK1168" s="125"/>
      <c r="AL1168" s="125"/>
      <c r="AM1168" s="125"/>
      <c r="AN1168" s="125"/>
      <c r="AO1168" s="125"/>
      <c r="AP1168" s="125"/>
      <c r="AQ1168" s="125"/>
      <c r="AR1168" s="125"/>
      <c r="AS1168" s="125"/>
      <c r="AT1168" s="125"/>
      <c r="AU1168" s="125"/>
      <c r="AV1168" s="125"/>
      <c r="AW1168" s="125"/>
      <c r="AX1168" s="125"/>
      <c r="AY1168" s="125"/>
      <c r="AZ1168" s="125"/>
      <c r="BA1168" s="125"/>
      <c r="BB1168" s="125"/>
      <c r="BC1168" s="125"/>
      <c r="BD1168" s="125"/>
      <c r="BE1168" s="125"/>
      <c r="BF1168" s="125"/>
      <c r="BG1168" s="125"/>
      <c r="BH1168" s="125"/>
      <c r="BI1168" s="125"/>
      <c r="BJ1168" s="125"/>
      <c r="BK1168" s="125"/>
      <c r="BL1168" s="125"/>
      <c r="BM1168" s="125"/>
      <c r="BN1168" s="125"/>
      <c r="BO1168" s="125"/>
      <c r="BP1168" s="125"/>
      <c r="BQ1168" s="125"/>
      <c r="BR1168" s="125"/>
      <c r="BS1168" s="125"/>
      <c r="BT1168" s="125"/>
      <c r="BU1168" s="125"/>
      <c r="BV1168" s="125"/>
      <c r="BW1168" s="125"/>
      <c r="BX1168" s="125"/>
      <c r="BY1168" s="125"/>
      <c r="BZ1168" s="125"/>
      <c r="CA1168" s="125"/>
      <c r="CB1168" s="125"/>
      <c r="CC1168" s="125"/>
      <c r="CD1168" s="125"/>
      <c r="CE1168" s="125"/>
      <c r="CF1168" s="125"/>
      <c r="CG1168" s="125"/>
      <c r="CH1168" s="125"/>
      <c r="CI1168" s="125"/>
      <c r="CJ1168" s="125"/>
      <c r="CK1168" s="125"/>
      <c r="CL1168" s="125"/>
      <c r="CM1168" s="125"/>
      <c r="CN1168" s="125"/>
      <c r="CO1168" s="125"/>
      <c r="CP1168" s="125"/>
      <c r="CQ1168" s="125"/>
      <c r="CR1168" s="125"/>
      <c r="CS1168" s="125"/>
      <c r="CT1168" s="125"/>
      <c r="CU1168" s="125"/>
      <c r="CV1168" s="125"/>
      <c r="CW1168" s="125"/>
      <c r="CX1168" s="125"/>
      <c r="CY1168" s="125"/>
      <c r="CZ1168" s="125"/>
      <c r="DA1168" s="125"/>
      <c r="DB1168" s="125"/>
      <c r="DC1168" s="125"/>
      <c r="DD1168" s="125"/>
      <c r="DE1168" s="125"/>
      <c r="DF1168" s="125"/>
      <c r="DG1168" s="125"/>
      <c r="DH1168" s="125"/>
      <c r="DI1168" s="125"/>
      <c r="DJ1168" s="125"/>
      <c r="DK1168" s="125"/>
      <c r="DL1168" s="125"/>
      <c r="DM1168" s="125"/>
      <c r="DN1168" s="125"/>
      <c r="DO1168" s="125"/>
      <c r="DP1168" s="125"/>
      <c r="DQ1168" s="125"/>
      <c r="DR1168" s="125"/>
      <c r="DS1168" s="125"/>
      <c r="DT1168" s="125"/>
      <c r="DU1168" s="125"/>
      <c r="DV1168" s="125"/>
      <c r="DW1168" s="125"/>
      <c r="DX1168" s="125"/>
      <c r="DY1168" s="125"/>
      <c r="DZ1168" s="125"/>
      <c r="EA1168" s="125"/>
      <c r="EB1168" s="125"/>
      <c r="EC1168" s="125"/>
      <c r="ED1168" s="125"/>
      <c r="EE1168" s="125"/>
      <c r="EF1168" s="125"/>
      <c r="EG1168" s="125"/>
      <c r="EH1168" s="125"/>
      <c r="EI1168" s="125"/>
      <c r="EJ1168" s="125"/>
      <c r="EK1168" s="125"/>
      <c r="EL1168" s="125"/>
      <c r="EM1168" s="125"/>
      <c r="EN1168" s="125"/>
      <c r="EO1168" s="125"/>
      <c r="EP1168" s="125"/>
      <c r="EQ1168" s="125"/>
      <c r="ER1168" s="125"/>
      <c r="ES1168" s="125"/>
      <c r="ET1168" s="125"/>
      <c r="EU1168" s="125"/>
      <c r="EV1168" s="125"/>
      <c r="EW1168" s="125"/>
      <c r="EX1168" s="125"/>
      <c r="EY1168" s="125"/>
      <c r="EZ1168" s="125"/>
      <c r="FA1168" s="125"/>
      <c r="FB1168" s="125"/>
      <c r="FC1168" s="125"/>
      <c r="FD1168" s="125"/>
      <c r="FE1168" s="125"/>
      <c r="FF1168" s="125"/>
      <c r="FG1168" s="125"/>
      <c r="FH1168" s="125"/>
      <c r="FI1168" s="125"/>
      <c r="FJ1168" s="125"/>
      <c r="FK1168" s="125"/>
      <c r="FL1168" s="125"/>
      <c r="FM1168" s="125"/>
      <c r="FN1168" s="125"/>
      <c r="FO1168" s="125"/>
      <c r="FP1168" s="125"/>
      <c r="FQ1168" s="125"/>
      <c r="FR1168" s="125"/>
      <c r="FS1168" s="125"/>
      <c r="FT1168" s="125"/>
      <c r="FU1168" s="125"/>
      <c r="FV1168" s="125"/>
      <c r="FW1168" s="125"/>
      <c r="FX1168" s="125"/>
      <c r="FY1168" s="125"/>
      <c r="FZ1168" s="125"/>
      <c r="GA1168" s="125"/>
      <c r="GB1168" s="125"/>
      <c r="GC1168" s="125"/>
      <c r="GD1168" s="125"/>
      <c r="GE1168" s="125"/>
      <c r="GF1168" s="125"/>
      <c r="GG1168" s="125"/>
      <c r="GH1168" s="125"/>
      <c r="GI1168" s="125"/>
      <c r="GJ1168" s="125"/>
      <c r="GK1168" s="125"/>
      <c r="GL1168" s="125"/>
      <c r="GM1168" s="125"/>
      <c r="GN1168" s="125"/>
      <c r="GO1168" s="125"/>
      <c r="GP1168" s="125"/>
      <c r="GQ1168" s="125"/>
      <c r="GR1168" s="125"/>
      <c r="GS1168" s="125"/>
      <c r="GT1168" s="125"/>
      <c r="GU1168" s="125"/>
      <c r="GV1168" s="125"/>
      <c r="GW1168" s="125"/>
      <c r="GX1168" s="125"/>
      <c r="GY1168" s="125"/>
      <c r="GZ1168" s="125"/>
      <c r="HA1168" s="125"/>
      <c r="HB1168" s="125"/>
      <c r="HC1168" s="125"/>
      <c r="HD1168" s="125"/>
      <c r="HE1168" s="125"/>
      <c r="HF1168" s="125"/>
      <c r="HG1168" s="125"/>
      <c r="HH1168" s="125"/>
      <c r="HI1168" s="125"/>
      <c r="HJ1168" s="125"/>
      <c r="HK1168" s="125"/>
      <c r="HL1168" s="125"/>
      <c r="HM1168" s="125"/>
      <c r="HN1168" s="125"/>
      <c r="HO1168" s="125"/>
      <c r="HP1168" s="125"/>
      <c r="HQ1168" s="125"/>
      <c r="HR1168" s="125"/>
      <c r="HS1168" s="125"/>
      <c r="HT1168" s="125"/>
      <c r="HU1168" s="125"/>
      <c r="HV1168" s="125"/>
      <c r="HW1168" s="125"/>
      <c r="HX1168" s="125"/>
      <c r="HY1168" s="125"/>
      <c r="HZ1168" s="125"/>
      <c r="IA1168" s="125"/>
      <c r="IB1168" s="125"/>
      <c r="IC1168" s="125"/>
      <c r="ID1168" s="125"/>
      <c r="IE1168" s="125"/>
      <c r="IF1168" s="125"/>
      <c r="IG1168" s="125"/>
      <c r="IH1168" s="125"/>
      <c r="II1168" s="125"/>
      <c r="IJ1168" s="125"/>
      <c r="IK1168" s="125"/>
      <c r="IL1168" s="125"/>
      <c r="IM1168" s="125"/>
      <c r="IN1168" s="125"/>
      <c r="IO1168" s="125"/>
      <c r="IP1168" s="125"/>
      <c r="IQ1168" s="125"/>
      <c r="IR1168" s="125"/>
      <c r="IS1168" s="125"/>
      <c r="IT1168" s="125"/>
      <c r="IU1168" s="125"/>
      <c r="IV1168" s="125"/>
      <c r="IW1168" s="125"/>
      <c r="IX1168" s="125"/>
      <c r="IY1168" s="125"/>
      <c r="IZ1168" s="125"/>
      <c r="JA1168" s="125"/>
      <c r="JB1168" s="125"/>
      <c r="JC1168" s="125"/>
      <c r="JD1168" s="125"/>
      <c r="JE1168" s="125"/>
      <c r="JF1168" s="125"/>
      <c r="JG1168" s="125"/>
      <c r="JH1168" s="125"/>
      <c r="JI1168" s="125"/>
      <c r="JJ1168" s="125"/>
      <c r="JK1168" s="125"/>
      <c r="JL1168" s="125"/>
      <c r="JM1168" s="125"/>
      <c r="JN1168" s="125"/>
      <c r="JO1168" s="125"/>
      <c r="JP1168" s="125"/>
      <c r="JQ1168" s="125"/>
      <c r="JR1168" s="125"/>
      <c r="JS1168" s="125"/>
      <c r="JT1168" s="125"/>
      <c r="JU1168" s="125"/>
      <c r="JV1168" s="125"/>
      <c r="JW1168" s="125"/>
      <c r="JX1168" s="125"/>
      <c r="JY1168" s="125"/>
      <c r="JZ1168" s="125"/>
      <c r="KA1168" s="125"/>
      <c r="KB1168" s="125"/>
      <c r="KC1168" s="125"/>
      <c r="KD1168" s="125"/>
      <c r="KE1168" s="125"/>
      <c r="KF1168" s="125"/>
      <c r="KG1168" s="125"/>
      <c r="KH1168" s="125"/>
      <c r="KI1168" s="125"/>
      <c r="KJ1168" s="125"/>
      <c r="KK1168" s="125"/>
      <c r="KL1168" s="125"/>
      <c r="KM1168" s="125"/>
      <c r="KN1168" s="125"/>
      <c r="KO1168" s="125"/>
      <c r="KP1168" s="125"/>
      <c r="KQ1168" s="125"/>
      <c r="KR1168" s="125"/>
      <c r="KS1168" s="125"/>
      <c r="KT1168" s="125"/>
      <c r="KU1168" s="125"/>
      <c r="KV1168" s="125"/>
      <c r="KW1168" s="125"/>
      <c r="KX1168" s="125"/>
      <c r="KY1168" s="125"/>
      <c r="KZ1168" s="125"/>
      <c r="LA1168" s="125"/>
      <c r="LB1168" s="125"/>
      <c r="LC1168" s="125"/>
      <c r="LD1168" s="125"/>
      <c r="LE1168" s="125"/>
      <c r="LF1168" s="125"/>
      <c r="LG1168" s="125"/>
      <c r="LH1168" s="125"/>
      <c r="LI1168" s="125"/>
      <c r="LJ1168" s="125"/>
      <c r="LK1168" s="125"/>
      <c r="LL1168" s="125"/>
      <c r="LM1168" s="125"/>
      <c r="LN1168" s="125"/>
      <c r="LO1168" s="125"/>
      <c r="LP1168" s="125"/>
      <c r="LQ1168" s="125"/>
      <c r="LR1168" s="125"/>
      <c r="LS1168" s="125"/>
      <c r="LT1168" s="125"/>
      <c r="LU1168" s="125"/>
      <c r="LV1168" s="125"/>
      <c r="LW1168" s="125"/>
      <c r="LX1168" s="125"/>
      <c r="LY1168" s="125"/>
      <c r="LZ1168" s="125"/>
      <c r="MA1168" s="125"/>
      <c r="MB1168" s="125"/>
      <c r="MC1168" s="125"/>
      <c r="MD1168" s="125"/>
      <c r="ME1168" s="125"/>
      <c r="MF1168" s="125"/>
      <c r="MG1168" s="125"/>
      <c r="MH1168" s="125"/>
      <c r="MI1168" s="125"/>
      <c r="MJ1168" s="125"/>
      <c r="MK1168" s="125"/>
      <c r="ML1168" s="125"/>
      <c r="MM1168" s="125"/>
      <c r="MN1168" s="125"/>
      <c r="MO1168" s="125"/>
      <c r="MP1168" s="125"/>
      <c r="MQ1168" s="125"/>
      <c r="MR1168" s="125"/>
      <c r="MS1168" s="125"/>
      <c r="MT1168" s="125"/>
      <c r="MU1168" s="125"/>
      <c r="MV1168" s="125"/>
      <c r="MW1168" s="125"/>
      <c r="MX1168" s="125"/>
      <c r="MY1168" s="125"/>
      <c r="MZ1168" s="125"/>
      <c r="NA1168" s="125"/>
      <c r="NB1168" s="125"/>
      <c r="NC1168" s="125"/>
      <c r="ND1168" s="125"/>
      <c r="NE1168" s="125"/>
      <c r="NF1168" s="125"/>
      <c r="NG1168" s="125"/>
      <c r="NH1168" s="125"/>
      <c r="NI1168" s="125"/>
      <c r="NJ1168" s="125"/>
      <c r="NK1168" s="125"/>
      <c r="NL1168" s="125"/>
      <c r="NM1168" s="125"/>
      <c r="NN1168" s="125"/>
      <c r="NO1168" s="125"/>
      <c r="NP1168" s="125"/>
      <c r="NQ1168" s="125"/>
      <c r="NR1168" s="125"/>
      <c r="NS1168" s="125"/>
      <c r="NT1168" s="125"/>
      <c r="NU1168" s="125"/>
      <c r="NV1168" s="125"/>
      <c r="NW1168" s="125"/>
      <c r="NX1168" s="125"/>
      <c r="NY1168" s="125"/>
      <c r="NZ1168" s="125"/>
      <c r="OA1168" s="125"/>
      <c r="OB1168" s="125"/>
      <c r="OC1168" s="125"/>
      <c r="OD1168" s="125"/>
      <c r="OE1168" s="125"/>
      <c r="OF1168" s="125"/>
      <c r="OG1168" s="125"/>
      <c r="OH1168" s="125"/>
      <c r="OI1168" s="125"/>
      <c r="OJ1168" s="125"/>
      <c r="OK1168" s="125"/>
      <c r="OL1168" s="125"/>
      <c r="OM1168" s="125"/>
      <c r="ON1168" s="125"/>
      <c r="OO1168" s="125"/>
      <c r="OP1168" s="125"/>
      <c r="OQ1168" s="125"/>
      <c r="OR1168" s="125"/>
      <c r="OS1168" s="125"/>
      <c r="OT1168" s="125"/>
      <c r="OU1168" s="125"/>
      <c r="OV1168" s="125"/>
      <c r="OW1168" s="125"/>
      <c r="OX1168" s="125"/>
      <c r="OY1168" s="125"/>
      <c r="OZ1168" s="125"/>
      <c r="PA1168" s="125"/>
      <c r="PB1168" s="125"/>
      <c r="PC1168" s="125"/>
      <c r="PD1168" s="125"/>
      <c r="PE1168" s="125"/>
      <c r="PF1168" s="125"/>
      <c r="PG1168" s="125"/>
      <c r="PH1168" s="125"/>
      <c r="PI1168" s="125"/>
      <c r="PJ1168" s="125"/>
      <c r="PK1168" s="125"/>
      <c r="PL1168" s="125"/>
      <c r="PM1168" s="125"/>
      <c r="PN1168" s="125"/>
      <c r="PO1168" s="125"/>
      <c r="PP1168" s="125"/>
      <c r="PQ1168" s="125"/>
      <c r="PR1168" s="125"/>
      <c r="PS1168" s="125"/>
      <c r="PT1168" s="125"/>
      <c r="PU1168" s="125"/>
      <c r="PV1168" s="125"/>
      <c r="PW1168" s="125"/>
      <c r="PX1168" s="125"/>
      <c r="PY1168" s="125"/>
      <c r="PZ1168" s="125"/>
      <c r="QA1168" s="125"/>
      <c r="QB1168" s="125"/>
      <c r="QC1168" s="125"/>
      <c r="QD1168" s="125"/>
      <c r="QE1168" s="125"/>
      <c r="QF1168" s="125"/>
      <c r="QG1168" s="125"/>
      <c r="QH1168" s="125"/>
      <c r="QI1168" s="125"/>
      <c r="QJ1168" s="125"/>
      <c r="QK1168" s="125"/>
      <c r="QL1168" s="125"/>
      <c r="QM1168" s="125"/>
      <c r="QN1168" s="125"/>
      <c r="QO1168" s="125"/>
      <c r="QP1168" s="125"/>
      <c r="QQ1168" s="125"/>
      <c r="QR1168" s="125"/>
      <c r="QS1168" s="125"/>
      <c r="QT1168" s="125"/>
      <c r="QU1168" s="125"/>
      <c r="QV1168" s="125"/>
      <c r="QW1168" s="125"/>
      <c r="QX1168" s="125"/>
      <c r="QY1168" s="125"/>
      <c r="QZ1168" s="125"/>
      <c r="RA1168" s="125"/>
      <c r="RB1168" s="125"/>
      <c r="RC1168" s="125"/>
      <c r="RD1168" s="125"/>
      <c r="RE1168" s="125"/>
      <c r="RF1168" s="125"/>
      <c r="RG1168" s="125"/>
      <c r="RH1168" s="125"/>
      <c r="RI1168" s="125"/>
      <c r="RJ1168" s="125"/>
      <c r="RK1168" s="125"/>
      <c r="RL1168" s="125"/>
      <c r="RM1168" s="125"/>
      <c r="RN1168" s="125"/>
      <c r="RO1168" s="125"/>
      <c r="RP1168" s="125"/>
      <c r="RQ1168" s="125"/>
      <c r="RR1168" s="125"/>
      <c r="RS1168" s="125"/>
      <c r="RT1168" s="125"/>
      <c r="RU1168" s="125"/>
      <c r="RV1168" s="125"/>
      <c r="RW1168" s="125"/>
      <c r="RX1168" s="125"/>
      <c r="RY1168" s="125"/>
      <c r="RZ1168" s="125"/>
      <c r="SA1168" s="125"/>
      <c r="SB1168" s="125"/>
      <c r="SC1168" s="125"/>
      <c r="SD1168" s="125"/>
      <c r="SE1168" s="125"/>
      <c r="SF1168" s="125"/>
      <c r="SG1168" s="125"/>
      <c r="SH1168" s="125"/>
      <c r="SI1168" s="125"/>
      <c r="SJ1168" s="125"/>
      <c r="SK1168" s="125"/>
      <c r="SL1168" s="125"/>
      <c r="SM1168" s="125"/>
      <c r="SN1168" s="125"/>
      <c r="SO1168" s="125"/>
      <c r="SP1168" s="125"/>
      <c r="SQ1168" s="125"/>
      <c r="SR1168" s="125"/>
      <c r="SS1168" s="125"/>
      <c r="ST1168" s="125"/>
      <c r="SU1168" s="125"/>
      <c r="SV1168" s="125"/>
      <c r="SW1168" s="125"/>
      <c r="SX1168" s="125"/>
      <c r="SY1168" s="125"/>
      <c r="SZ1168" s="125"/>
      <c r="TA1168" s="125"/>
      <c r="TB1168" s="125"/>
      <c r="TC1168" s="125"/>
      <c r="TD1168" s="125"/>
      <c r="TE1168" s="125"/>
      <c r="TF1168" s="125"/>
      <c r="TG1168" s="125"/>
      <c r="TH1168" s="125"/>
      <c r="TI1168" s="125"/>
      <c r="TJ1168" s="125"/>
      <c r="TK1168" s="125"/>
      <c r="TL1168" s="125"/>
      <c r="TM1168" s="125"/>
      <c r="TN1168" s="125"/>
      <c r="TO1168" s="125"/>
      <c r="TP1168" s="125"/>
      <c r="TQ1168" s="125"/>
      <c r="TR1168" s="125"/>
      <c r="TS1168" s="125"/>
      <c r="TT1168" s="125"/>
      <c r="TU1168" s="125"/>
      <c r="TV1168" s="125"/>
      <c r="TW1168" s="125"/>
      <c r="TX1168" s="125"/>
      <c r="TY1168" s="125"/>
      <c r="TZ1168" s="125"/>
      <c r="UA1168" s="125"/>
      <c r="UB1168" s="125"/>
      <c r="UC1168" s="125"/>
      <c r="UD1168" s="125"/>
      <c r="UE1168" s="125"/>
      <c r="UF1168" s="125"/>
      <c r="UG1168" s="125"/>
      <c r="UH1168" s="125"/>
      <c r="UI1168" s="125"/>
      <c r="UJ1168" s="125"/>
      <c r="UK1168" s="125"/>
      <c r="UL1168" s="125"/>
      <c r="UM1168" s="125"/>
      <c r="UN1168" s="125"/>
      <c r="UO1168" s="125"/>
      <c r="UP1168" s="125"/>
      <c r="UQ1168" s="125"/>
      <c r="UR1168" s="125"/>
      <c r="US1168" s="125"/>
      <c r="UT1168" s="125"/>
      <c r="UU1168" s="125"/>
      <c r="UV1168" s="125"/>
      <c r="UW1168" s="125"/>
      <c r="UX1168" s="125"/>
      <c r="UY1168" s="125"/>
      <c r="UZ1168" s="125"/>
      <c r="VA1168" s="125"/>
      <c r="VB1168" s="125"/>
      <c r="VC1168" s="125"/>
      <c r="VD1168" s="125"/>
      <c r="VE1168" s="125"/>
      <c r="VF1168" s="125"/>
      <c r="VG1168" s="125"/>
      <c r="VH1168" s="125"/>
      <c r="VI1168" s="125"/>
      <c r="VJ1168" s="125"/>
      <c r="VK1168" s="125"/>
      <c r="VL1168" s="125"/>
      <c r="VM1168" s="125"/>
      <c r="VN1168" s="125"/>
      <c r="VO1168" s="125"/>
      <c r="VP1168" s="125"/>
      <c r="VQ1168" s="125"/>
      <c r="VR1168" s="125"/>
      <c r="VS1168" s="125"/>
      <c r="VT1168" s="125"/>
      <c r="VU1168" s="125"/>
      <c r="VV1168" s="125"/>
      <c r="VW1168" s="125"/>
      <c r="VX1168" s="125"/>
      <c r="VY1168" s="125"/>
      <c r="VZ1168" s="125"/>
      <c r="WA1168" s="125"/>
      <c r="WB1168" s="125"/>
      <c r="WC1168" s="125"/>
      <c r="WD1168" s="125"/>
      <c r="WE1168" s="125"/>
      <c r="WF1168" s="125"/>
      <c r="WG1168" s="125"/>
      <c r="WH1168" s="125"/>
      <c r="WI1168" s="125"/>
      <c r="WJ1168" s="125"/>
      <c r="WK1168" s="125"/>
      <c r="WL1168" s="125"/>
      <c r="WM1168" s="125"/>
      <c r="WN1168" s="125"/>
      <c r="WO1168" s="125"/>
      <c r="WP1168" s="125"/>
      <c r="WQ1168" s="125"/>
      <c r="WR1168" s="125"/>
      <c r="WS1168" s="125"/>
      <c r="WT1168" s="125"/>
      <c r="WU1168" s="125"/>
      <c r="WV1168" s="125"/>
      <c r="WW1168" s="125"/>
      <c r="WX1168" s="125"/>
      <c r="WY1168" s="125"/>
      <c r="WZ1168" s="125"/>
      <c r="XA1168" s="125"/>
      <c r="XB1168" s="125"/>
      <c r="XC1168" s="125"/>
      <c r="XD1168" s="125"/>
      <c r="XE1168" s="125"/>
      <c r="XF1168" s="125"/>
      <c r="XG1168" s="125"/>
      <c r="XH1168" s="125"/>
      <c r="XI1168" s="125"/>
      <c r="XJ1168" s="125"/>
      <c r="XK1168" s="125"/>
      <c r="XL1168" s="125"/>
      <c r="XM1168" s="125"/>
      <c r="XN1168" s="125"/>
      <c r="XO1168" s="125"/>
      <c r="XP1168" s="125"/>
      <c r="XQ1168" s="125"/>
      <c r="XR1168" s="125"/>
      <c r="XS1168" s="125"/>
      <c r="XT1168" s="125"/>
      <c r="XU1168" s="125"/>
      <c r="XV1168" s="125"/>
      <c r="XW1168" s="125"/>
      <c r="XX1168" s="125"/>
      <c r="XY1168" s="125"/>
      <c r="XZ1168" s="125"/>
      <c r="YA1168" s="125"/>
      <c r="YB1168" s="125"/>
      <c r="YC1168" s="125"/>
      <c r="YD1168" s="125"/>
      <c r="YE1168" s="125"/>
      <c r="YF1168" s="125"/>
      <c r="YG1168" s="125"/>
      <c r="YH1168" s="125"/>
      <c r="YI1168" s="125"/>
      <c r="YJ1168" s="125"/>
      <c r="YK1168" s="125"/>
      <c r="YL1168" s="125"/>
      <c r="YM1168" s="125"/>
      <c r="YN1168" s="125"/>
      <c r="YO1168" s="125"/>
      <c r="YP1168" s="125"/>
      <c r="YQ1168" s="125"/>
      <c r="YR1168" s="125"/>
      <c r="YS1168" s="125"/>
      <c r="YT1168" s="125"/>
      <c r="YU1168" s="125"/>
      <c r="YV1168" s="125"/>
      <c r="YW1168" s="125"/>
      <c r="YX1168" s="125"/>
      <c r="YY1168" s="125"/>
      <c r="YZ1168" s="125"/>
      <c r="ZA1168" s="125"/>
      <c r="ZB1168" s="125"/>
      <c r="ZC1168" s="125"/>
      <c r="ZD1168" s="125"/>
      <c r="ZE1168" s="125"/>
      <c r="ZF1168" s="125"/>
      <c r="ZG1168" s="125"/>
      <c r="ZH1168" s="125"/>
      <c r="ZI1168" s="125"/>
      <c r="ZJ1168" s="125"/>
      <c r="ZK1168" s="125"/>
      <c r="ZL1168" s="125"/>
      <c r="ZM1168" s="125"/>
      <c r="ZN1168" s="125"/>
      <c r="ZO1168" s="125"/>
      <c r="ZP1168" s="125"/>
      <c r="ZQ1168" s="125"/>
      <c r="ZR1168" s="125"/>
      <c r="ZS1168" s="125"/>
      <c r="ZT1168" s="125"/>
      <c r="ZU1168" s="125"/>
      <c r="ZV1168" s="125"/>
      <c r="ZW1168" s="125"/>
      <c r="ZX1168" s="125"/>
      <c r="ZY1168" s="125"/>
      <c r="ZZ1168" s="125"/>
      <c r="AAA1168" s="125"/>
      <c r="AAB1168" s="125"/>
      <c r="AAC1168" s="125"/>
      <c r="AAD1168" s="125"/>
      <c r="AAE1168" s="125"/>
      <c r="AAF1168" s="125"/>
      <c r="AAG1168" s="125"/>
      <c r="AAH1168" s="125"/>
      <c r="AAI1168" s="125"/>
      <c r="AAJ1168" s="125"/>
      <c r="AAK1168" s="125"/>
      <c r="AAL1168" s="125"/>
      <c r="AAM1168" s="125"/>
      <c r="AAN1168" s="125"/>
      <c r="AAO1168" s="125"/>
      <c r="AAP1168" s="125"/>
      <c r="AAQ1168" s="125"/>
      <c r="AAR1168" s="125"/>
      <c r="AAS1168" s="125"/>
      <c r="AAT1168" s="125"/>
      <c r="AAU1168" s="125"/>
      <c r="AAV1168" s="125"/>
      <c r="AAW1168" s="125"/>
      <c r="AAX1168" s="125"/>
      <c r="AAY1168" s="125"/>
      <c r="AAZ1168" s="125"/>
      <c r="ABA1168" s="125"/>
      <c r="ABB1168" s="125"/>
      <c r="ABC1168" s="125"/>
      <c r="ABD1168" s="125"/>
      <c r="ABE1168" s="125"/>
      <c r="ABF1168" s="125"/>
      <c r="ABG1168" s="125"/>
      <c r="ABH1168" s="125"/>
      <c r="ABI1168" s="125"/>
      <c r="ABJ1168" s="125"/>
      <c r="ABK1168" s="125"/>
      <c r="ABL1168" s="125"/>
      <c r="ABM1168" s="125"/>
      <c r="ABN1168" s="125"/>
      <c r="ABO1168" s="125"/>
      <c r="ABP1168" s="125"/>
      <c r="ABQ1168" s="125"/>
      <c r="ABR1168" s="125"/>
      <c r="ABS1168" s="125"/>
      <c r="ABT1168" s="125"/>
      <c r="ABU1168" s="125"/>
      <c r="ABV1168" s="125"/>
      <c r="ABW1168" s="125"/>
      <c r="ABX1168" s="125"/>
      <c r="ABY1168" s="125"/>
      <c r="ABZ1168" s="125"/>
      <c r="ACA1168" s="125"/>
      <c r="ACB1168" s="125"/>
      <c r="ACC1168" s="125"/>
      <c r="ACD1168" s="125"/>
      <c r="ACE1168" s="125"/>
      <c r="ACF1168" s="125"/>
      <c r="ACG1168" s="125"/>
      <c r="ACH1168" s="125"/>
      <c r="ACI1168" s="125"/>
      <c r="ACJ1168" s="125"/>
      <c r="ACK1168" s="125"/>
      <c r="ACL1168" s="125"/>
      <c r="ACM1168" s="125"/>
      <c r="ACN1168" s="125"/>
      <c r="ACO1168" s="125"/>
      <c r="ACP1168" s="125"/>
      <c r="ACQ1168" s="125"/>
      <c r="ACR1168" s="125"/>
      <c r="ACS1168" s="125"/>
      <c r="ACT1168" s="125"/>
      <c r="ACU1168" s="125"/>
      <c r="ACV1168" s="125"/>
      <c r="ACW1168" s="125"/>
      <c r="ACX1168" s="125"/>
      <c r="ACY1168" s="125"/>
      <c r="ACZ1168" s="125"/>
      <c r="ADA1168" s="125"/>
      <c r="ADB1168" s="125"/>
      <c r="ADC1168" s="125"/>
      <c r="ADD1168" s="125"/>
      <c r="ADE1168" s="125"/>
      <c r="ADF1168" s="125"/>
      <c r="ADG1168" s="125"/>
      <c r="ADH1168" s="125"/>
      <c r="ADI1168" s="125"/>
      <c r="ADJ1168" s="125"/>
      <c r="ADK1168" s="125"/>
      <c r="ADL1168" s="125"/>
      <c r="ADM1168" s="125"/>
      <c r="ADN1168" s="125"/>
      <c r="ADO1168" s="125"/>
      <c r="ADP1168" s="125"/>
      <c r="ADQ1168" s="125"/>
      <c r="ADR1168" s="125"/>
      <c r="ADS1168" s="125"/>
      <c r="ADT1168" s="125"/>
      <c r="ADU1168" s="125"/>
      <c r="ADV1168" s="125"/>
      <c r="ADW1168" s="125"/>
      <c r="ADX1168" s="125"/>
      <c r="ADY1168" s="125"/>
      <c r="ADZ1168" s="125"/>
      <c r="AEA1168" s="125"/>
      <c r="AEB1168" s="125"/>
      <c r="AEC1168" s="125"/>
      <c r="AED1168" s="125"/>
      <c r="AEE1168" s="125"/>
      <c r="AEF1168" s="125"/>
      <c r="AEG1168" s="125"/>
      <c r="AEH1168" s="125"/>
      <c r="AEI1168" s="125"/>
      <c r="AEJ1168" s="125"/>
      <c r="AEK1168" s="125"/>
      <c r="AEL1168" s="125"/>
      <c r="AEM1168" s="125"/>
      <c r="AEN1168" s="125"/>
      <c r="AEO1168" s="125"/>
      <c r="AEP1168" s="125"/>
      <c r="AEQ1168" s="125"/>
      <c r="AER1168" s="125"/>
      <c r="AES1168" s="125"/>
      <c r="AET1168" s="125"/>
      <c r="AEU1168" s="125"/>
      <c r="AEV1168" s="125"/>
      <c r="AEW1168" s="125"/>
      <c r="AEX1168" s="125"/>
      <c r="AEY1168" s="125"/>
      <c r="AEZ1168" s="125"/>
      <c r="AFA1168" s="125"/>
      <c r="AFB1168" s="125"/>
      <c r="AFC1168" s="125"/>
      <c r="AFD1168" s="125"/>
      <c r="AFE1168" s="125"/>
      <c r="AFF1168" s="125"/>
      <c r="AFG1168" s="125"/>
      <c r="AFH1168" s="125"/>
      <c r="AFI1168" s="125"/>
      <c r="AFJ1168" s="125"/>
      <c r="AFK1168" s="125"/>
      <c r="AFL1168" s="125"/>
      <c r="AFM1168" s="125"/>
      <c r="AFN1168" s="125"/>
      <c r="AFO1168" s="125"/>
      <c r="AFP1168" s="125"/>
      <c r="AFQ1168" s="125"/>
      <c r="AFR1168" s="125"/>
      <c r="AFS1168" s="125"/>
      <c r="AFT1168" s="125"/>
      <c r="AFU1168" s="125"/>
      <c r="AFV1168" s="125"/>
      <c r="AFW1168" s="125"/>
      <c r="AFX1168" s="125"/>
      <c r="AFY1168" s="125"/>
      <c r="AFZ1168" s="125"/>
      <c r="AGA1168" s="125"/>
      <c r="AGB1168" s="125"/>
      <c r="AGC1168" s="125"/>
      <c r="AGD1168" s="125"/>
      <c r="AGE1168" s="125"/>
      <c r="AGF1168" s="125"/>
      <c r="AGG1168" s="125"/>
      <c r="AGH1168" s="125"/>
      <c r="AGI1168" s="125"/>
      <c r="AGJ1168" s="125"/>
      <c r="AGK1168" s="125"/>
      <c r="AGL1168" s="125"/>
      <c r="AGM1168" s="125"/>
      <c r="AGN1168" s="125"/>
      <c r="AGO1168" s="125"/>
      <c r="AGP1168" s="125"/>
      <c r="AGQ1168" s="125"/>
      <c r="AGR1168" s="125"/>
      <c r="AGS1168" s="125"/>
      <c r="AGT1168" s="125"/>
      <c r="AGU1168" s="125"/>
      <c r="AGV1168" s="125"/>
      <c r="AGW1168" s="125"/>
      <c r="AGX1168" s="125"/>
      <c r="AGY1168" s="125"/>
      <c r="AGZ1168" s="125"/>
      <c r="AHA1168" s="125"/>
      <c r="AHB1168" s="125"/>
      <c r="AHC1168" s="125"/>
      <c r="AHD1168" s="125"/>
      <c r="AHE1168" s="125"/>
      <c r="AHF1168" s="125"/>
      <c r="AHG1168" s="125"/>
      <c r="AHH1168" s="125"/>
      <c r="AHI1168" s="125"/>
      <c r="AHJ1168" s="125"/>
      <c r="AHK1168" s="125"/>
      <c r="AHL1168" s="125"/>
      <c r="AHM1168" s="125"/>
      <c r="AHN1168" s="125"/>
      <c r="AHO1168" s="125"/>
      <c r="AHP1168" s="125"/>
      <c r="AHQ1168" s="125"/>
      <c r="AHR1168" s="125"/>
      <c r="AHS1168" s="125"/>
      <c r="AHT1168" s="125"/>
      <c r="AHU1168" s="125"/>
      <c r="AHV1168" s="125"/>
      <c r="AHW1168" s="125"/>
      <c r="AHX1168" s="125"/>
      <c r="AHY1168" s="125"/>
      <c r="AHZ1168" s="125"/>
      <c r="AIA1168" s="125"/>
      <c r="AIB1168" s="125"/>
      <c r="AIC1168" s="125"/>
      <c r="AID1168" s="125"/>
      <c r="AIE1168" s="125"/>
      <c r="AIF1168" s="125"/>
      <c r="AIG1168" s="125"/>
      <c r="AIH1168" s="125"/>
      <c r="AII1168" s="125"/>
      <c r="AIJ1168" s="125"/>
      <c r="AIK1168" s="125"/>
      <c r="AIL1168" s="125"/>
      <c r="AIM1168" s="125"/>
      <c r="AIN1168" s="125"/>
      <c r="AIO1168" s="125"/>
      <c r="AIP1168" s="125"/>
      <c r="AIQ1168" s="125"/>
      <c r="AIR1168" s="125"/>
      <c r="AIS1168" s="125"/>
      <c r="AIT1168" s="125"/>
      <c r="AIU1168" s="125"/>
      <c r="AIV1168" s="125"/>
      <c r="AIW1168" s="125"/>
      <c r="AIX1168" s="125"/>
      <c r="AIY1168" s="125"/>
      <c r="AIZ1168" s="125"/>
      <c r="AJA1168" s="125"/>
      <c r="AJB1168" s="125"/>
      <c r="AJC1168" s="125"/>
      <c r="AJD1168" s="125"/>
      <c r="AJE1168" s="125"/>
      <c r="AJF1168" s="125"/>
      <c r="AJG1168" s="125"/>
      <c r="AJH1168" s="125"/>
      <c r="AJI1168" s="125"/>
      <c r="AJJ1168" s="125"/>
      <c r="AJK1168" s="125"/>
      <c r="AJL1168" s="125"/>
      <c r="AJM1168" s="125"/>
      <c r="AJN1168" s="125"/>
      <c r="AJO1168" s="125"/>
      <c r="AJP1168" s="125"/>
      <c r="AJQ1168" s="125"/>
      <c r="AJR1168" s="125"/>
      <c r="AJS1168" s="125"/>
      <c r="AJT1168" s="125"/>
      <c r="AJU1168" s="125"/>
      <c r="AJV1168" s="125"/>
      <c r="AJW1168" s="125"/>
      <c r="AJX1168" s="125"/>
      <c r="AJY1168" s="125"/>
      <c r="AJZ1168" s="125"/>
      <c r="AKA1168" s="125"/>
      <c r="AKB1168" s="125"/>
      <c r="AKC1168" s="125"/>
      <c r="AKD1168" s="125"/>
      <c r="AKE1168" s="125"/>
      <c r="AKF1168" s="125"/>
      <c r="AKG1168" s="125"/>
      <c r="AKH1168" s="125"/>
      <c r="AKI1168" s="125"/>
      <c r="AKJ1168" s="125"/>
      <c r="AKK1168" s="125"/>
      <c r="AKL1168" s="125"/>
      <c r="AKM1168" s="125"/>
      <c r="AKN1168" s="125"/>
      <c r="AKO1168" s="125"/>
      <c r="AKP1168" s="125"/>
      <c r="AKQ1168" s="125"/>
      <c r="AKR1168" s="125"/>
      <c r="AKS1168" s="125"/>
      <c r="AKT1168" s="125"/>
      <c r="AKU1168" s="125"/>
      <c r="AKV1168" s="125"/>
      <c r="AKW1168" s="125"/>
      <c r="AKX1168" s="125"/>
      <c r="AKY1168" s="125"/>
      <c r="AKZ1168" s="125"/>
      <c r="ALA1168" s="125"/>
      <c r="ALB1168" s="125"/>
      <c r="ALC1168" s="125"/>
      <c r="ALD1168" s="125"/>
      <c r="ALE1168" s="125"/>
      <c r="ALF1168" s="125"/>
      <c r="ALG1168" s="125"/>
      <c r="ALH1168" s="125"/>
      <c r="ALI1168" s="125"/>
      <c r="ALJ1168" s="125"/>
      <c r="ALK1168" s="125"/>
      <c r="ALL1168" s="125"/>
      <c r="ALM1168" s="125"/>
      <c r="ALN1168" s="125"/>
      <c r="ALO1168" s="125"/>
      <c r="ALP1168" s="125"/>
      <c r="ALQ1168" s="125"/>
      <c r="ALR1168" s="125"/>
      <c r="ALS1168" s="125"/>
      <c r="ALT1168" s="125"/>
      <c r="ALU1168" s="125"/>
      <c r="ALV1168" s="125"/>
    </row>
    <row r="1169" spans="1:1010" customFormat="1" ht="15.95" customHeight="1" x14ac:dyDescent="0.2">
      <c r="A1169" s="91">
        <f>1+COUNT(A$63:A1168)</f>
        <v>905</v>
      </c>
      <c r="B1169" s="315" t="s">
        <v>1722</v>
      </c>
      <c r="C1169" s="185" t="s">
        <v>62</v>
      </c>
      <c r="D1169" s="196">
        <v>2</v>
      </c>
      <c r="E1169" s="253"/>
      <c r="F1169" s="141">
        <f t="shared" si="73"/>
        <v>0</v>
      </c>
      <c r="G1169" s="141"/>
      <c r="H1169" s="141"/>
      <c r="I1169" s="125"/>
      <c r="J1169" s="125"/>
      <c r="K1169" s="125"/>
      <c r="L1169" s="125"/>
      <c r="M1169" s="125"/>
      <c r="N1169" s="125"/>
      <c r="O1169" s="125"/>
      <c r="P1169" s="125"/>
      <c r="Q1169" s="125"/>
      <c r="R1169" s="125"/>
      <c r="S1169" s="125"/>
      <c r="T1169" s="125"/>
      <c r="U1169" s="125"/>
      <c r="V1169" s="125"/>
      <c r="W1169" s="125"/>
      <c r="X1169" s="125"/>
      <c r="Y1169" s="125"/>
      <c r="Z1169" s="125"/>
      <c r="AA1169" s="125"/>
      <c r="AB1169" s="125"/>
      <c r="AC1169" s="125"/>
      <c r="AD1169" s="125"/>
      <c r="AE1169" s="125"/>
      <c r="AF1169" s="125"/>
      <c r="AG1169" s="125"/>
      <c r="AH1169" s="125"/>
      <c r="AI1169" s="125"/>
      <c r="AJ1169" s="125"/>
      <c r="AK1169" s="125"/>
      <c r="AL1169" s="125"/>
      <c r="AM1169" s="125"/>
      <c r="AN1169" s="125"/>
      <c r="AO1169" s="125"/>
      <c r="AP1169" s="125"/>
      <c r="AQ1169" s="125"/>
      <c r="AR1169" s="125"/>
      <c r="AS1169" s="125"/>
      <c r="AT1169" s="125"/>
      <c r="AU1169" s="125"/>
      <c r="AV1169" s="125"/>
      <c r="AW1169" s="125"/>
      <c r="AX1169" s="125"/>
      <c r="AY1169" s="125"/>
      <c r="AZ1169" s="125"/>
      <c r="BA1169" s="125"/>
      <c r="BB1169" s="125"/>
      <c r="BC1169" s="125"/>
      <c r="BD1169" s="125"/>
      <c r="BE1169" s="125"/>
      <c r="BF1169" s="125"/>
      <c r="BG1169" s="125"/>
      <c r="BH1169" s="125"/>
      <c r="BI1169" s="125"/>
      <c r="BJ1169" s="125"/>
      <c r="BK1169" s="125"/>
      <c r="BL1169" s="125"/>
      <c r="BM1169" s="125"/>
      <c r="BN1169" s="125"/>
      <c r="BO1169" s="125"/>
      <c r="BP1169" s="125"/>
      <c r="BQ1169" s="125"/>
      <c r="BR1169" s="125"/>
      <c r="BS1169" s="125"/>
      <c r="BT1169" s="125"/>
      <c r="BU1169" s="125"/>
      <c r="BV1169" s="125"/>
      <c r="BW1169" s="125"/>
      <c r="BX1169" s="125"/>
      <c r="BY1169" s="125"/>
      <c r="BZ1169" s="125"/>
      <c r="CA1169" s="125"/>
      <c r="CB1169" s="125"/>
      <c r="CC1169" s="125"/>
      <c r="CD1169" s="125"/>
      <c r="CE1169" s="125"/>
      <c r="CF1169" s="125"/>
      <c r="CG1169" s="125"/>
      <c r="CH1169" s="125"/>
      <c r="CI1169" s="125"/>
      <c r="CJ1169" s="125"/>
      <c r="CK1169" s="125"/>
      <c r="CL1169" s="125"/>
      <c r="CM1169" s="125"/>
      <c r="CN1169" s="125"/>
      <c r="CO1169" s="125"/>
      <c r="CP1169" s="125"/>
      <c r="CQ1169" s="125"/>
      <c r="CR1169" s="125"/>
      <c r="CS1169" s="125"/>
      <c r="CT1169" s="125"/>
      <c r="CU1169" s="125"/>
      <c r="CV1169" s="125"/>
      <c r="CW1169" s="125"/>
      <c r="CX1169" s="125"/>
      <c r="CY1169" s="125"/>
      <c r="CZ1169" s="125"/>
      <c r="DA1169" s="125"/>
      <c r="DB1169" s="125"/>
      <c r="DC1169" s="125"/>
      <c r="DD1169" s="125"/>
      <c r="DE1169" s="125"/>
      <c r="DF1169" s="125"/>
      <c r="DG1169" s="125"/>
      <c r="DH1169" s="125"/>
      <c r="DI1169" s="125"/>
      <c r="DJ1169" s="125"/>
      <c r="DK1169" s="125"/>
      <c r="DL1169" s="125"/>
      <c r="DM1169" s="125"/>
      <c r="DN1169" s="125"/>
      <c r="DO1169" s="125"/>
      <c r="DP1169" s="125"/>
      <c r="DQ1169" s="125"/>
      <c r="DR1169" s="125"/>
      <c r="DS1169" s="125"/>
      <c r="DT1169" s="125"/>
      <c r="DU1169" s="125"/>
      <c r="DV1169" s="125"/>
      <c r="DW1169" s="125"/>
      <c r="DX1169" s="125"/>
      <c r="DY1169" s="125"/>
      <c r="DZ1169" s="125"/>
      <c r="EA1169" s="125"/>
      <c r="EB1169" s="125"/>
      <c r="EC1169" s="125"/>
      <c r="ED1169" s="125"/>
      <c r="EE1169" s="125"/>
      <c r="EF1169" s="125"/>
      <c r="EG1169" s="125"/>
      <c r="EH1169" s="125"/>
      <c r="EI1169" s="125"/>
      <c r="EJ1169" s="125"/>
      <c r="EK1169" s="125"/>
      <c r="EL1169" s="125"/>
      <c r="EM1169" s="125"/>
      <c r="EN1169" s="125"/>
      <c r="EO1169" s="125"/>
      <c r="EP1169" s="125"/>
      <c r="EQ1169" s="125"/>
      <c r="ER1169" s="125"/>
      <c r="ES1169" s="125"/>
      <c r="ET1169" s="125"/>
      <c r="EU1169" s="125"/>
      <c r="EV1169" s="125"/>
      <c r="EW1169" s="125"/>
      <c r="EX1169" s="125"/>
      <c r="EY1169" s="125"/>
      <c r="EZ1169" s="125"/>
      <c r="FA1169" s="125"/>
      <c r="FB1169" s="125"/>
      <c r="FC1169" s="125"/>
      <c r="FD1169" s="125"/>
      <c r="FE1169" s="125"/>
      <c r="FF1169" s="125"/>
      <c r="FG1169" s="125"/>
      <c r="FH1169" s="125"/>
      <c r="FI1169" s="125"/>
      <c r="FJ1169" s="125"/>
      <c r="FK1169" s="125"/>
      <c r="FL1169" s="125"/>
      <c r="FM1169" s="125"/>
      <c r="FN1169" s="125"/>
      <c r="FO1169" s="125"/>
      <c r="FP1169" s="125"/>
      <c r="FQ1169" s="125"/>
      <c r="FR1169" s="125"/>
      <c r="FS1169" s="125"/>
      <c r="FT1169" s="125"/>
      <c r="FU1169" s="125"/>
      <c r="FV1169" s="125"/>
      <c r="FW1169" s="125"/>
      <c r="FX1169" s="125"/>
      <c r="FY1169" s="125"/>
      <c r="FZ1169" s="125"/>
      <c r="GA1169" s="125"/>
      <c r="GB1169" s="125"/>
      <c r="GC1169" s="125"/>
      <c r="GD1169" s="125"/>
      <c r="GE1169" s="125"/>
      <c r="GF1169" s="125"/>
      <c r="GG1169" s="125"/>
      <c r="GH1169" s="125"/>
      <c r="GI1169" s="125"/>
      <c r="GJ1169" s="125"/>
      <c r="GK1169" s="125"/>
      <c r="GL1169" s="125"/>
      <c r="GM1169" s="125"/>
      <c r="GN1169" s="125"/>
      <c r="GO1169" s="125"/>
      <c r="GP1169" s="125"/>
      <c r="GQ1169" s="125"/>
      <c r="GR1169" s="125"/>
      <c r="GS1169" s="125"/>
      <c r="GT1169" s="125"/>
      <c r="GU1169" s="125"/>
      <c r="GV1169" s="125"/>
      <c r="GW1169" s="125"/>
      <c r="GX1169" s="125"/>
      <c r="GY1169" s="125"/>
      <c r="GZ1169" s="125"/>
      <c r="HA1169" s="125"/>
      <c r="HB1169" s="125"/>
      <c r="HC1169" s="125"/>
      <c r="HD1169" s="125"/>
      <c r="HE1169" s="125"/>
      <c r="HF1169" s="125"/>
      <c r="HG1169" s="125"/>
      <c r="HH1169" s="125"/>
      <c r="HI1169" s="125"/>
      <c r="HJ1169" s="125"/>
      <c r="HK1169" s="125"/>
      <c r="HL1169" s="125"/>
      <c r="HM1169" s="125"/>
      <c r="HN1169" s="125"/>
      <c r="HO1169" s="125"/>
      <c r="HP1169" s="125"/>
      <c r="HQ1169" s="125"/>
      <c r="HR1169" s="125"/>
      <c r="HS1169" s="125"/>
      <c r="HT1169" s="125"/>
      <c r="HU1169" s="125"/>
      <c r="HV1169" s="125"/>
      <c r="HW1169" s="125"/>
      <c r="HX1169" s="125"/>
      <c r="HY1169" s="125"/>
      <c r="HZ1169" s="125"/>
      <c r="IA1169" s="125"/>
      <c r="IB1169" s="125"/>
      <c r="IC1169" s="125"/>
      <c r="ID1169" s="125"/>
      <c r="IE1169" s="125"/>
      <c r="IF1169" s="125"/>
      <c r="IG1169" s="125"/>
      <c r="IH1169" s="125"/>
      <c r="II1169" s="125"/>
      <c r="IJ1169" s="125"/>
      <c r="IK1169" s="125"/>
      <c r="IL1169" s="125"/>
      <c r="IM1169" s="125"/>
      <c r="IN1169" s="125"/>
      <c r="IO1169" s="125"/>
      <c r="IP1169" s="125"/>
      <c r="IQ1169" s="125"/>
      <c r="IR1169" s="125"/>
      <c r="IS1169" s="125"/>
      <c r="IT1169" s="125"/>
      <c r="IU1169" s="125"/>
      <c r="IV1169" s="125"/>
      <c r="IW1169" s="125"/>
      <c r="IX1169" s="125"/>
      <c r="IY1169" s="125"/>
      <c r="IZ1169" s="125"/>
      <c r="JA1169" s="125"/>
      <c r="JB1169" s="125"/>
      <c r="JC1169" s="125"/>
      <c r="JD1169" s="125"/>
      <c r="JE1169" s="125"/>
      <c r="JF1169" s="125"/>
      <c r="JG1169" s="125"/>
      <c r="JH1169" s="125"/>
      <c r="JI1169" s="125"/>
      <c r="JJ1169" s="125"/>
      <c r="JK1169" s="125"/>
      <c r="JL1169" s="125"/>
      <c r="JM1169" s="125"/>
      <c r="JN1169" s="125"/>
      <c r="JO1169" s="125"/>
      <c r="JP1169" s="125"/>
      <c r="JQ1169" s="125"/>
      <c r="JR1169" s="125"/>
      <c r="JS1169" s="125"/>
      <c r="JT1169" s="125"/>
      <c r="JU1169" s="125"/>
      <c r="JV1169" s="125"/>
      <c r="JW1169" s="125"/>
      <c r="JX1169" s="125"/>
      <c r="JY1169" s="125"/>
      <c r="JZ1169" s="125"/>
      <c r="KA1169" s="125"/>
      <c r="KB1169" s="125"/>
      <c r="KC1169" s="125"/>
      <c r="KD1169" s="125"/>
      <c r="KE1169" s="125"/>
      <c r="KF1169" s="125"/>
      <c r="KG1169" s="125"/>
      <c r="KH1169" s="125"/>
      <c r="KI1169" s="125"/>
      <c r="KJ1169" s="125"/>
      <c r="KK1169" s="125"/>
      <c r="KL1169" s="125"/>
      <c r="KM1169" s="125"/>
      <c r="KN1169" s="125"/>
      <c r="KO1169" s="125"/>
      <c r="KP1169" s="125"/>
      <c r="KQ1169" s="125"/>
      <c r="KR1169" s="125"/>
      <c r="KS1169" s="125"/>
      <c r="KT1169" s="125"/>
      <c r="KU1169" s="125"/>
      <c r="KV1169" s="125"/>
      <c r="KW1169" s="125"/>
      <c r="KX1169" s="125"/>
      <c r="KY1169" s="125"/>
      <c r="KZ1169" s="125"/>
      <c r="LA1169" s="125"/>
      <c r="LB1169" s="125"/>
      <c r="LC1169" s="125"/>
      <c r="LD1169" s="125"/>
      <c r="LE1169" s="125"/>
      <c r="LF1169" s="125"/>
      <c r="LG1169" s="125"/>
      <c r="LH1169" s="125"/>
      <c r="LI1169" s="125"/>
      <c r="LJ1169" s="125"/>
      <c r="LK1169" s="125"/>
      <c r="LL1169" s="125"/>
      <c r="LM1169" s="125"/>
      <c r="LN1169" s="125"/>
      <c r="LO1169" s="125"/>
      <c r="LP1169" s="125"/>
      <c r="LQ1169" s="125"/>
      <c r="LR1169" s="125"/>
      <c r="LS1169" s="125"/>
      <c r="LT1169" s="125"/>
      <c r="LU1169" s="125"/>
      <c r="LV1169" s="125"/>
      <c r="LW1169" s="125"/>
      <c r="LX1169" s="125"/>
      <c r="LY1169" s="125"/>
      <c r="LZ1169" s="125"/>
      <c r="MA1169" s="125"/>
      <c r="MB1169" s="125"/>
      <c r="MC1169" s="125"/>
      <c r="MD1169" s="125"/>
      <c r="ME1169" s="125"/>
      <c r="MF1169" s="125"/>
      <c r="MG1169" s="125"/>
      <c r="MH1169" s="125"/>
      <c r="MI1169" s="125"/>
      <c r="MJ1169" s="125"/>
      <c r="MK1169" s="125"/>
      <c r="ML1169" s="125"/>
      <c r="MM1169" s="125"/>
      <c r="MN1169" s="125"/>
      <c r="MO1169" s="125"/>
      <c r="MP1169" s="125"/>
      <c r="MQ1169" s="125"/>
      <c r="MR1169" s="125"/>
      <c r="MS1169" s="125"/>
      <c r="MT1169" s="125"/>
      <c r="MU1169" s="125"/>
      <c r="MV1169" s="125"/>
      <c r="MW1169" s="125"/>
      <c r="MX1169" s="125"/>
      <c r="MY1169" s="125"/>
      <c r="MZ1169" s="125"/>
      <c r="NA1169" s="125"/>
      <c r="NB1169" s="125"/>
      <c r="NC1169" s="125"/>
      <c r="ND1169" s="125"/>
      <c r="NE1169" s="125"/>
      <c r="NF1169" s="125"/>
      <c r="NG1169" s="125"/>
      <c r="NH1169" s="125"/>
      <c r="NI1169" s="125"/>
      <c r="NJ1169" s="125"/>
      <c r="NK1169" s="125"/>
      <c r="NL1169" s="125"/>
      <c r="NM1169" s="125"/>
      <c r="NN1169" s="125"/>
      <c r="NO1169" s="125"/>
      <c r="NP1169" s="125"/>
      <c r="NQ1169" s="125"/>
      <c r="NR1169" s="125"/>
      <c r="NS1169" s="125"/>
      <c r="NT1169" s="125"/>
      <c r="NU1169" s="125"/>
      <c r="NV1169" s="125"/>
      <c r="NW1169" s="125"/>
      <c r="NX1169" s="125"/>
      <c r="NY1169" s="125"/>
      <c r="NZ1169" s="125"/>
      <c r="OA1169" s="125"/>
      <c r="OB1169" s="125"/>
      <c r="OC1169" s="125"/>
      <c r="OD1169" s="125"/>
      <c r="OE1169" s="125"/>
      <c r="OF1169" s="125"/>
      <c r="OG1169" s="125"/>
      <c r="OH1169" s="125"/>
      <c r="OI1169" s="125"/>
      <c r="OJ1169" s="125"/>
      <c r="OK1169" s="125"/>
      <c r="OL1169" s="125"/>
      <c r="OM1169" s="125"/>
      <c r="ON1169" s="125"/>
      <c r="OO1169" s="125"/>
      <c r="OP1169" s="125"/>
      <c r="OQ1169" s="125"/>
      <c r="OR1169" s="125"/>
      <c r="OS1169" s="125"/>
      <c r="OT1169" s="125"/>
      <c r="OU1169" s="125"/>
      <c r="OV1169" s="125"/>
      <c r="OW1169" s="125"/>
      <c r="OX1169" s="125"/>
      <c r="OY1169" s="125"/>
      <c r="OZ1169" s="125"/>
      <c r="PA1169" s="125"/>
      <c r="PB1169" s="125"/>
      <c r="PC1169" s="125"/>
      <c r="PD1169" s="125"/>
      <c r="PE1169" s="125"/>
      <c r="PF1169" s="125"/>
      <c r="PG1169" s="125"/>
      <c r="PH1169" s="125"/>
      <c r="PI1169" s="125"/>
      <c r="PJ1169" s="125"/>
      <c r="PK1169" s="125"/>
      <c r="PL1169" s="125"/>
      <c r="PM1169" s="125"/>
      <c r="PN1169" s="125"/>
      <c r="PO1169" s="125"/>
      <c r="PP1169" s="125"/>
      <c r="PQ1169" s="125"/>
      <c r="PR1169" s="125"/>
      <c r="PS1169" s="125"/>
      <c r="PT1169" s="125"/>
      <c r="PU1169" s="125"/>
      <c r="PV1169" s="125"/>
      <c r="PW1169" s="125"/>
      <c r="PX1169" s="125"/>
      <c r="PY1169" s="125"/>
      <c r="PZ1169" s="125"/>
      <c r="QA1169" s="125"/>
      <c r="QB1169" s="125"/>
      <c r="QC1169" s="125"/>
      <c r="QD1169" s="125"/>
      <c r="QE1169" s="125"/>
      <c r="QF1169" s="125"/>
      <c r="QG1169" s="125"/>
      <c r="QH1169" s="125"/>
      <c r="QI1169" s="125"/>
      <c r="QJ1169" s="125"/>
      <c r="QK1169" s="125"/>
      <c r="QL1169" s="125"/>
      <c r="QM1169" s="125"/>
      <c r="QN1169" s="125"/>
      <c r="QO1169" s="125"/>
      <c r="QP1169" s="125"/>
      <c r="QQ1169" s="125"/>
      <c r="QR1169" s="125"/>
      <c r="QS1169" s="125"/>
      <c r="QT1169" s="125"/>
      <c r="QU1169" s="125"/>
      <c r="QV1169" s="125"/>
      <c r="QW1169" s="125"/>
      <c r="QX1169" s="125"/>
      <c r="QY1169" s="125"/>
      <c r="QZ1169" s="125"/>
      <c r="RA1169" s="125"/>
      <c r="RB1169" s="125"/>
      <c r="RC1169" s="125"/>
      <c r="RD1169" s="125"/>
      <c r="RE1169" s="125"/>
      <c r="RF1169" s="125"/>
      <c r="RG1169" s="125"/>
      <c r="RH1169" s="125"/>
      <c r="RI1169" s="125"/>
      <c r="RJ1169" s="125"/>
      <c r="RK1169" s="125"/>
      <c r="RL1169" s="125"/>
      <c r="RM1169" s="125"/>
      <c r="RN1169" s="125"/>
      <c r="RO1169" s="125"/>
      <c r="RP1169" s="125"/>
      <c r="RQ1169" s="125"/>
      <c r="RR1169" s="125"/>
      <c r="RS1169" s="125"/>
      <c r="RT1169" s="125"/>
      <c r="RU1169" s="125"/>
      <c r="RV1169" s="125"/>
      <c r="RW1169" s="125"/>
      <c r="RX1169" s="125"/>
      <c r="RY1169" s="125"/>
      <c r="RZ1169" s="125"/>
      <c r="SA1169" s="125"/>
      <c r="SB1169" s="125"/>
      <c r="SC1169" s="125"/>
      <c r="SD1169" s="125"/>
      <c r="SE1169" s="125"/>
      <c r="SF1169" s="125"/>
      <c r="SG1169" s="125"/>
      <c r="SH1169" s="125"/>
      <c r="SI1169" s="125"/>
      <c r="SJ1169" s="125"/>
      <c r="SK1169" s="125"/>
      <c r="SL1169" s="125"/>
      <c r="SM1169" s="125"/>
      <c r="SN1169" s="125"/>
      <c r="SO1169" s="125"/>
      <c r="SP1169" s="125"/>
      <c r="SQ1169" s="125"/>
      <c r="SR1169" s="125"/>
      <c r="SS1169" s="125"/>
      <c r="ST1169" s="125"/>
      <c r="SU1169" s="125"/>
      <c r="SV1169" s="125"/>
      <c r="SW1169" s="125"/>
      <c r="SX1169" s="125"/>
      <c r="SY1169" s="125"/>
      <c r="SZ1169" s="125"/>
      <c r="TA1169" s="125"/>
      <c r="TB1169" s="125"/>
      <c r="TC1169" s="125"/>
      <c r="TD1169" s="125"/>
      <c r="TE1169" s="125"/>
      <c r="TF1169" s="125"/>
      <c r="TG1169" s="125"/>
      <c r="TH1169" s="125"/>
      <c r="TI1169" s="125"/>
      <c r="TJ1169" s="125"/>
      <c r="TK1169" s="125"/>
      <c r="TL1169" s="125"/>
      <c r="TM1169" s="125"/>
      <c r="TN1169" s="125"/>
      <c r="TO1169" s="125"/>
      <c r="TP1169" s="125"/>
      <c r="TQ1169" s="125"/>
      <c r="TR1169" s="125"/>
      <c r="TS1169" s="125"/>
      <c r="TT1169" s="125"/>
      <c r="TU1169" s="125"/>
      <c r="TV1169" s="125"/>
      <c r="TW1169" s="125"/>
      <c r="TX1169" s="125"/>
      <c r="TY1169" s="125"/>
      <c r="TZ1169" s="125"/>
      <c r="UA1169" s="125"/>
      <c r="UB1169" s="125"/>
      <c r="UC1169" s="125"/>
      <c r="UD1169" s="125"/>
      <c r="UE1169" s="125"/>
      <c r="UF1169" s="125"/>
      <c r="UG1169" s="125"/>
      <c r="UH1169" s="125"/>
      <c r="UI1169" s="125"/>
      <c r="UJ1169" s="125"/>
      <c r="UK1169" s="125"/>
      <c r="UL1169" s="125"/>
      <c r="UM1169" s="125"/>
      <c r="UN1169" s="125"/>
      <c r="UO1169" s="125"/>
      <c r="UP1169" s="125"/>
      <c r="UQ1169" s="125"/>
      <c r="UR1169" s="125"/>
      <c r="US1169" s="125"/>
      <c r="UT1169" s="125"/>
      <c r="UU1169" s="125"/>
      <c r="UV1169" s="125"/>
      <c r="UW1169" s="125"/>
      <c r="UX1169" s="125"/>
      <c r="UY1169" s="125"/>
      <c r="UZ1169" s="125"/>
      <c r="VA1169" s="125"/>
      <c r="VB1169" s="125"/>
      <c r="VC1169" s="125"/>
      <c r="VD1169" s="125"/>
      <c r="VE1169" s="125"/>
      <c r="VF1169" s="125"/>
      <c r="VG1169" s="125"/>
      <c r="VH1169" s="125"/>
      <c r="VI1169" s="125"/>
      <c r="VJ1169" s="125"/>
      <c r="VK1169" s="125"/>
      <c r="VL1169" s="125"/>
      <c r="VM1169" s="125"/>
      <c r="VN1169" s="125"/>
      <c r="VO1169" s="125"/>
      <c r="VP1169" s="125"/>
      <c r="VQ1169" s="125"/>
      <c r="VR1169" s="125"/>
      <c r="VS1169" s="125"/>
      <c r="VT1169" s="125"/>
      <c r="VU1169" s="125"/>
      <c r="VV1169" s="125"/>
      <c r="VW1169" s="125"/>
      <c r="VX1169" s="125"/>
      <c r="VY1169" s="125"/>
      <c r="VZ1169" s="125"/>
      <c r="WA1169" s="125"/>
      <c r="WB1169" s="125"/>
      <c r="WC1169" s="125"/>
      <c r="WD1169" s="125"/>
      <c r="WE1169" s="125"/>
      <c r="WF1169" s="125"/>
      <c r="WG1169" s="125"/>
      <c r="WH1169" s="125"/>
      <c r="WI1169" s="125"/>
      <c r="WJ1169" s="125"/>
      <c r="WK1169" s="125"/>
      <c r="WL1169" s="125"/>
      <c r="WM1169" s="125"/>
      <c r="WN1169" s="125"/>
      <c r="WO1169" s="125"/>
      <c r="WP1169" s="125"/>
      <c r="WQ1169" s="125"/>
      <c r="WR1169" s="125"/>
      <c r="WS1169" s="125"/>
      <c r="WT1169" s="125"/>
      <c r="WU1169" s="125"/>
      <c r="WV1169" s="125"/>
      <c r="WW1169" s="125"/>
      <c r="WX1169" s="125"/>
      <c r="WY1169" s="125"/>
      <c r="WZ1169" s="125"/>
      <c r="XA1169" s="125"/>
      <c r="XB1169" s="125"/>
      <c r="XC1169" s="125"/>
      <c r="XD1169" s="125"/>
      <c r="XE1169" s="125"/>
      <c r="XF1169" s="125"/>
      <c r="XG1169" s="125"/>
      <c r="XH1169" s="125"/>
      <c r="XI1169" s="125"/>
      <c r="XJ1169" s="125"/>
      <c r="XK1169" s="125"/>
      <c r="XL1169" s="125"/>
      <c r="XM1169" s="125"/>
      <c r="XN1169" s="125"/>
      <c r="XO1169" s="125"/>
      <c r="XP1169" s="125"/>
      <c r="XQ1169" s="125"/>
      <c r="XR1169" s="125"/>
      <c r="XS1169" s="125"/>
      <c r="XT1169" s="125"/>
      <c r="XU1169" s="125"/>
      <c r="XV1169" s="125"/>
      <c r="XW1169" s="125"/>
      <c r="XX1169" s="125"/>
      <c r="XY1169" s="125"/>
      <c r="XZ1169" s="125"/>
      <c r="YA1169" s="125"/>
      <c r="YB1169" s="125"/>
      <c r="YC1169" s="125"/>
      <c r="YD1169" s="125"/>
      <c r="YE1169" s="125"/>
      <c r="YF1169" s="125"/>
      <c r="YG1169" s="125"/>
      <c r="YH1169" s="125"/>
      <c r="YI1169" s="125"/>
      <c r="YJ1169" s="125"/>
      <c r="YK1169" s="125"/>
      <c r="YL1169" s="125"/>
      <c r="YM1169" s="125"/>
      <c r="YN1169" s="125"/>
      <c r="YO1169" s="125"/>
      <c r="YP1169" s="125"/>
      <c r="YQ1169" s="125"/>
      <c r="YR1169" s="125"/>
      <c r="YS1169" s="125"/>
      <c r="YT1169" s="125"/>
      <c r="YU1169" s="125"/>
      <c r="YV1169" s="125"/>
      <c r="YW1169" s="125"/>
      <c r="YX1169" s="125"/>
      <c r="YY1169" s="125"/>
      <c r="YZ1169" s="125"/>
      <c r="ZA1169" s="125"/>
      <c r="ZB1169" s="125"/>
      <c r="ZC1169" s="125"/>
      <c r="ZD1169" s="125"/>
      <c r="ZE1169" s="125"/>
      <c r="ZF1169" s="125"/>
      <c r="ZG1169" s="125"/>
      <c r="ZH1169" s="125"/>
      <c r="ZI1169" s="125"/>
      <c r="ZJ1169" s="125"/>
      <c r="ZK1169" s="125"/>
      <c r="ZL1169" s="125"/>
      <c r="ZM1169" s="125"/>
      <c r="ZN1169" s="125"/>
      <c r="ZO1169" s="125"/>
      <c r="ZP1169" s="125"/>
      <c r="ZQ1169" s="125"/>
      <c r="ZR1169" s="125"/>
      <c r="ZS1169" s="125"/>
      <c r="ZT1169" s="125"/>
      <c r="ZU1169" s="125"/>
      <c r="ZV1169" s="125"/>
      <c r="ZW1169" s="125"/>
      <c r="ZX1169" s="125"/>
      <c r="ZY1169" s="125"/>
      <c r="ZZ1169" s="125"/>
      <c r="AAA1169" s="125"/>
      <c r="AAB1169" s="125"/>
      <c r="AAC1169" s="125"/>
      <c r="AAD1169" s="125"/>
      <c r="AAE1169" s="125"/>
      <c r="AAF1169" s="125"/>
      <c r="AAG1169" s="125"/>
      <c r="AAH1169" s="125"/>
      <c r="AAI1169" s="125"/>
      <c r="AAJ1169" s="125"/>
      <c r="AAK1169" s="125"/>
      <c r="AAL1169" s="125"/>
      <c r="AAM1169" s="125"/>
      <c r="AAN1169" s="125"/>
      <c r="AAO1169" s="125"/>
      <c r="AAP1169" s="125"/>
      <c r="AAQ1169" s="125"/>
      <c r="AAR1169" s="125"/>
      <c r="AAS1169" s="125"/>
      <c r="AAT1169" s="125"/>
      <c r="AAU1169" s="125"/>
      <c r="AAV1169" s="125"/>
      <c r="AAW1169" s="125"/>
      <c r="AAX1169" s="125"/>
      <c r="AAY1169" s="125"/>
      <c r="AAZ1169" s="125"/>
      <c r="ABA1169" s="125"/>
      <c r="ABB1169" s="125"/>
      <c r="ABC1169" s="125"/>
      <c r="ABD1169" s="125"/>
      <c r="ABE1169" s="125"/>
      <c r="ABF1169" s="125"/>
      <c r="ABG1169" s="125"/>
      <c r="ABH1169" s="125"/>
      <c r="ABI1169" s="125"/>
      <c r="ABJ1169" s="125"/>
      <c r="ABK1169" s="125"/>
      <c r="ABL1169" s="125"/>
      <c r="ABM1169" s="125"/>
      <c r="ABN1169" s="125"/>
      <c r="ABO1169" s="125"/>
      <c r="ABP1169" s="125"/>
      <c r="ABQ1169" s="125"/>
      <c r="ABR1169" s="125"/>
      <c r="ABS1169" s="125"/>
      <c r="ABT1169" s="125"/>
      <c r="ABU1169" s="125"/>
      <c r="ABV1169" s="125"/>
      <c r="ABW1169" s="125"/>
      <c r="ABX1169" s="125"/>
      <c r="ABY1169" s="125"/>
      <c r="ABZ1169" s="125"/>
      <c r="ACA1169" s="125"/>
      <c r="ACB1169" s="125"/>
      <c r="ACC1169" s="125"/>
      <c r="ACD1169" s="125"/>
      <c r="ACE1169" s="125"/>
      <c r="ACF1169" s="125"/>
      <c r="ACG1169" s="125"/>
      <c r="ACH1169" s="125"/>
      <c r="ACI1169" s="125"/>
      <c r="ACJ1169" s="125"/>
      <c r="ACK1169" s="125"/>
      <c r="ACL1169" s="125"/>
      <c r="ACM1169" s="125"/>
      <c r="ACN1169" s="125"/>
      <c r="ACO1169" s="125"/>
      <c r="ACP1169" s="125"/>
      <c r="ACQ1169" s="125"/>
      <c r="ACR1169" s="125"/>
      <c r="ACS1169" s="125"/>
      <c r="ACT1169" s="125"/>
      <c r="ACU1169" s="125"/>
      <c r="ACV1169" s="125"/>
      <c r="ACW1169" s="125"/>
      <c r="ACX1169" s="125"/>
      <c r="ACY1169" s="125"/>
      <c r="ACZ1169" s="125"/>
      <c r="ADA1169" s="125"/>
      <c r="ADB1169" s="125"/>
      <c r="ADC1169" s="125"/>
      <c r="ADD1169" s="125"/>
      <c r="ADE1169" s="125"/>
      <c r="ADF1169" s="125"/>
      <c r="ADG1169" s="125"/>
      <c r="ADH1169" s="125"/>
      <c r="ADI1169" s="125"/>
      <c r="ADJ1169" s="125"/>
      <c r="ADK1169" s="125"/>
      <c r="ADL1169" s="125"/>
      <c r="ADM1169" s="125"/>
      <c r="ADN1169" s="125"/>
      <c r="ADO1169" s="125"/>
      <c r="ADP1169" s="125"/>
      <c r="ADQ1169" s="125"/>
      <c r="ADR1169" s="125"/>
      <c r="ADS1169" s="125"/>
      <c r="ADT1169" s="125"/>
      <c r="ADU1169" s="125"/>
      <c r="ADV1169" s="125"/>
      <c r="ADW1169" s="125"/>
      <c r="ADX1169" s="125"/>
      <c r="ADY1169" s="125"/>
      <c r="ADZ1169" s="125"/>
      <c r="AEA1169" s="125"/>
      <c r="AEB1169" s="125"/>
      <c r="AEC1169" s="125"/>
      <c r="AED1169" s="125"/>
      <c r="AEE1169" s="125"/>
      <c r="AEF1169" s="125"/>
      <c r="AEG1169" s="125"/>
      <c r="AEH1169" s="125"/>
      <c r="AEI1169" s="125"/>
      <c r="AEJ1169" s="125"/>
      <c r="AEK1169" s="125"/>
      <c r="AEL1169" s="125"/>
      <c r="AEM1169" s="125"/>
      <c r="AEN1169" s="125"/>
      <c r="AEO1169" s="125"/>
      <c r="AEP1169" s="125"/>
      <c r="AEQ1169" s="125"/>
      <c r="AER1169" s="125"/>
      <c r="AES1169" s="125"/>
      <c r="AET1169" s="125"/>
      <c r="AEU1169" s="125"/>
      <c r="AEV1169" s="125"/>
      <c r="AEW1169" s="125"/>
      <c r="AEX1169" s="125"/>
      <c r="AEY1169" s="125"/>
      <c r="AEZ1169" s="125"/>
      <c r="AFA1169" s="125"/>
      <c r="AFB1169" s="125"/>
      <c r="AFC1169" s="125"/>
      <c r="AFD1169" s="125"/>
      <c r="AFE1169" s="125"/>
      <c r="AFF1169" s="125"/>
      <c r="AFG1169" s="125"/>
      <c r="AFH1169" s="125"/>
      <c r="AFI1169" s="125"/>
      <c r="AFJ1169" s="125"/>
      <c r="AFK1169" s="125"/>
      <c r="AFL1169" s="125"/>
      <c r="AFM1169" s="125"/>
      <c r="AFN1169" s="125"/>
      <c r="AFO1169" s="125"/>
      <c r="AFP1169" s="125"/>
      <c r="AFQ1169" s="125"/>
      <c r="AFR1169" s="125"/>
      <c r="AFS1169" s="125"/>
      <c r="AFT1169" s="125"/>
      <c r="AFU1169" s="125"/>
      <c r="AFV1169" s="125"/>
      <c r="AFW1169" s="125"/>
      <c r="AFX1169" s="125"/>
      <c r="AFY1169" s="125"/>
      <c r="AFZ1169" s="125"/>
      <c r="AGA1169" s="125"/>
      <c r="AGB1169" s="125"/>
      <c r="AGC1169" s="125"/>
      <c r="AGD1169" s="125"/>
      <c r="AGE1169" s="125"/>
      <c r="AGF1169" s="125"/>
      <c r="AGG1169" s="125"/>
      <c r="AGH1169" s="125"/>
      <c r="AGI1169" s="125"/>
      <c r="AGJ1169" s="125"/>
      <c r="AGK1169" s="125"/>
      <c r="AGL1169" s="125"/>
      <c r="AGM1169" s="125"/>
      <c r="AGN1169" s="125"/>
      <c r="AGO1169" s="125"/>
      <c r="AGP1169" s="125"/>
      <c r="AGQ1169" s="125"/>
      <c r="AGR1169" s="125"/>
      <c r="AGS1169" s="125"/>
      <c r="AGT1169" s="125"/>
      <c r="AGU1169" s="125"/>
      <c r="AGV1169" s="125"/>
      <c r="AGW1169" s="125"/>
      <c r="AGX1169" s="125"/>
      <c r="AGY1169" s="125"/>
      <c r="AGZ1169" s="125"/>
      <c r="AHA1169" s="125"/>
      <c r="AHB1169" s="125"/>
      <c r="AHC1169" s="125"/>
      <c r="AHD1169" s="125"/>
      <c r="AHE1169" s="125"/>
      <c r="AHF1169" s="125"/>
      <c r="AHG1169" s="125"/>
      <c r="AHH1169" s="125"/>
      <c r="AHI1169" s="125"/>
      <c r="AHJ1169" s="125"/>
      <c r="AHK1169" s="125"/>
      <c r="AHL1169" s="125"/>
      <c r="AHM1169" s="125"/>
      <c r="AHN1169" s="125"/>
      <c r="AHO1169" s="125"/>
      <c r="AHP1169" s="125"/>
      <c r="AHQ1169" s="125"/>
      <c r="AHR1169" s="125"/>
      <c r="AHS1169" s="125"/>
      <c r="AHT1169" s="125"/>
      <c r="AHU1169" s="125"/>
      <c r="AHV1169" s="125"/>
      <c r="AHW1169" s="125"/>
      <c r="AHX1169" s="125"/>
      <c r="AHY1169" s="125"/>
      <c r="AHZ1169" s="125"/>
      <c r="AIA1169" s="125"/>
      <c r="AIB1169" s="125"/>
      <c r="AIC1169" s="125"/>
      <c r="AID1169" s="125"/>
      <c r="AIE1169" s="125"/>
      <c r="AIF1169" s="125"/>
      <c r="AIG1169" s="125"/>
      <c r="AIH1169" s="125"/>
      <c r="AII1169" s="125"/>
      <c r="AIJ1169" s="125"/>
      <c r="AIK1169" s="125"/>
      <c r="AIL1169" s="125"/>
      <c r="AIM1169" s="125"/>
      <c r="AIN1169" s="125"/>
      <c r="AIO1169" s="125"/>
      <c r="AIP1169" s="125"/>
      <c r="AIQ1169" s="125"/>
      <c r="AIR1169" s="125"/>
      <c r="AIS1169" s="125"/>
      <c r="AIT1169" s="125"/>
      <c r="AIU1169" s="125"/>
      <c r="AIV1169" s="125"/>
      <c r="AIW1169" s="125"/>
      <c r="AIX1169" s="125"/>
      <c r="AIY1169" s="125"/>
      <c r="AIZ1169" s="125"/>
      <c r="AJA1169" s="125"/>
      <c r="AJB1169" s="125"/>
      <c r="AJC1169" s="125"/>
      <c r="AJD1169" s="125"/>
      <c r="AJE1169" s="125"/>
      <c r="AJF1169" s="125"/>
      <c r="AJG1169" s="125"/>
      <c r="AJH1169" s="125"/>
      <c r="AJI1169" s="125"/>
      <c r="AJJ1169" s="125"/>
      <c r="AJK1169" s="125"/>
      <c r="AJL1169" s="125"/>
      <c r="AJM1169" s="125"/>
      <c r="AJN1169" s="125"/>
      <c r="AJO1169" s="125"/>
      <c r="AJP1169" s="125"/>
      <c r="AJQ1169" s="125"/>
      <c r="AJR1169" s="125"/>
      <c r="AJS1169" s="125"/>
      <c r="AJT1169" s="125"/>
      <c r="AJU1169" s="125"/>
      <c r="AJV1169" s="125"/>
      <c r="AJW1169" s="125"/>
      <c r="AJX1169" s="125"/>
      <c r="AJY1169" s="125"/>
      <c r="AJZ1169" s="125"/>
      <c r="AKA1169" s="125"/>
      <c r="AKB1169" s="125"/>
      <c r="AKC1169" s="125"/>
      <c r="AKD1169" s="125"/>
      <c r="AKE1169" s="125"/>
      <c r="AKF1169" s="125"/>
      <c r="AKG1169" s="125"/>
      <c r="AKH1169" s="125"/>
      <c r="AKI1169" s="125"/>
      <c r="AKJ1169" s="125"/>
      <c r="AKK1169" s="125"/>
      <c r="AKL1169" s="125"/>
      <c r="AKM1169" s="125"/>
      <c r="AKN1169" s="125"/>
      <c r="AKO1169" s="125"/>
      <c r="AKP1169" s="125"/>
      <c r="AKQ1169" s="125"/>
      <c r="AKR1169" s="125"/>
      <c r="AKS1169" s="125"/>
      <c r="AKT1169" s="125"/>
      <c r="AKU1169" s="125"/>
      <c r="AKV1169" s="125"/>
      <c r="AKW1169" s="125"/>
      <c r="AKX1169" s="125"/>
      <c r="AKY1169" s="125"/>
      <c r="AKZ1169" s="125"/>
      <c r="ALA1169" s="125"/>
      <c r="ALB1169" s="125"/>
      <c r="ALC1169" s="125"/>
      <c r="ALD1169" s="125"/>
      <c r="ALE1169" s="125"/>
      <c r="ALF1169" s="125"/>
      <c r="ALG1169" s="125"/>
      <c r="ALH1169" s="125"/>
      <c r="ALI1169" s="125"/>
      <c r="ALJ1169" s="125"/>
      <c r="ALK1169" s="125"/>
      <c r="ALL1169" s="125"/>
      <c r="ALM1169" s="125"/>
      <c r="ALN1169" s="125"/>
      <c r="ALO1169" s="125"/>
      <c r="ALP1169" s="125"/>
      <c r="ALQ1169" s="125"/>
      <c r="ALR1169" s="125"/>
      <c r="ALS1169" s="125"/>
      <c r="ALT1169" s="125"/>
      <c r="ALU1169" s="125"/>
      <c r="ALV1169" s="125"/>
    </row>
    <row r="1170" spans="1:1010" customFormat="1" ht="15.95" customHeight="1" x14ac:dyDescent="0.2">
      <c r="A1170" s="91">
        <f>1+COUNT(A$63:A1169)</f>
        <v>906</v>
      </c>
      <c r="B1170" s="315" t="s">
        <v>1723</v>
      </c>
      <c r="C1170" s="185" t="s">
        <v>62</v>
      </c>
      <c r="D1170" s="196">
        <v>2</v>
      </c>
      <c r="E1170" s="253"/>
      <c r="F1170" s="141">
        <f t="shared" si="73"/>
        <v>0</v>
      </c>
      <c r="G1170" s="141"/>
      <c r="H1170" s="141"/>
      <c r="I1170" s="125"/>
      <c r="J1170" s="125"/>
      <c r="K1170" s="125"/>
      <c r="L1170" s="125"/>
      <c r="M1170" s="125"/>
      <c r="N1170" s="125"/>
      <c r="O1170" s="125"/>
      <c r="P1170" s="125"/>
      <c r="Q1170" s="125"/>
      <c r="R1170" s="125"/>
      <c r="S1170" s="125"/>
      <c r="T1170" s="125"/>
      <c r="U1170" s="125"/>
      <c r="V1170" s="125"/>
      <c r="W1170" s="125"/>
      <c r="X1170" s="125"/>
      <c r="Y1170" s="125"/>
      <c r="Z1170" s="125"/>
      <c r="AA1170" s="125"/>
      <c r="AB1170" s="125"/>
      <c r="AC1170" s="125"/>
      <c r="AD1170" s="125"/>
      <c r="AE1170" s="125"/>
      <c r="AF1170" s="125"/>
      <c r="AG1170" s="125"/>
      <c r="AH1170" s="125"/>
      <c r="AI1170" s="125"/>
      <c r="AJ1170" s="125"/>
      <c r="AK1170" s="125"/>
      <c r="AL1170" s="125"/>
      <c r="AM1170" s="125"/>
      <c r="AN1170" s="125"/>
      <c r="AO1170" s="125"/>
      <c r="AP1170" s="125"/>
      <c r="AQ1170" s="125"/>
      <c r="AR1170" s="125"/>
      <c r="AS1170" s="125"/>
      <c r="AT1170" s="125"/>
      <c r="AU1170" s="125"/>
      <c r="AV1170" s="125"/>
      <c r="AW1170" s="125"/>
      <c r="AX1170" s="125"/>
      <c r="AY1170" s="125"/>
      <c r="AZ1170" s="125"/>
      <c r="BA1170" s="125"/>
      <c r="BB1170" s="125"/>
      <c r="BC1170" s="125"/>
      <c r="BD1170" s="125"/>
      <c r="BE1170" s="125"/>
      <c r="BF1170" s="125"/>
      <c r="BG1170" s="125"/>
      <c r="BH1170" s="125"/>
      <c r="BI1170" s="125"/>
      <c r="BJ1170" s="125"/>
      <c r="BK1170" s="125"/>
      <c r="BL1170" s="125"/>
      <c r="BM1170" s="125"/>
      <c r="BN1170" s="125"/>
      <c r="BO1170" s="125"/>
      <c r="BP1170" s="125"/>
      <c r="BQ1170" s="125"/>
      <c r="BR1170" s="125"/>
      <c r="BS1170" s="125"/>
      <c r="BT1170" s="125"/>
      <c r="BU1170" s="125"/>
      <c r="BV1170" s="125"/>
      <c r="BW1170" s="125"/>
      <c r="BX1170" s="125"/>
      <c r="BY1170" s="125"/>
      <c r="BZ1170" s="125"/>
      <c r="CA1170" s="125"/>
      <c r="CB1170" s="125"/>
      <c r="CC1170" s="125"/>
      <c r="CD1170" s="125"/>
      <c r="CE1170" s="125"/>
      <c r="CF1170" s="125"/>
      <c r="CG1170" s="125"/>
      <c r="CH1170" s="125"/>
      <c r="CI1170" s="125"/>
      <c r="CJ1170" s="125"/>
      <c r="CK1170" s="125"/>
      <c r="CL1170" s="125"/>
      <c r="CM1170" s="125"/>
      <c r="CN1170" s="125"/>
      <c r="CO1170" s="125"/>
      <c r="CP1170" s="125"/>
      <c r="CQ1170" s="125"/>
      <c r="CR1170" s="125"/>
      <c r="CS1170" s="125"/>
      <c r="CT1170" s="125"/>
      <c r="CU1170" s="125"/>
      <c r="CV1170" s="125"/>
      <c r="CW1170" s="125"/>
      <c r="CX1170" s="125"/>
      <c r="CY1170" s="125"/>
      <c r="CZ1170" s="125"/>
      <c r="DA1170" s="125"/>
      <c r="DB1170" s="125"/>
      <c r="DC1170" s="125"/>
      <c r="DD1170" s="125"/>
      <c r="DE1170" s="125"/>
      <c r="DF1170" s="125"/>
      <c r="DG1170" s="125"/>
      <c r="DH1170" s="125"/>
      <c r="DI1170" s="125"/>
      <c r="DJ1170" s="125"/>
      <c r="DK1170" s="125"/>
      <c r="DL1170" s="125"/>
      <c r="DM1170" s="125"/>
      <c r="DN1170" s="125"/>
      <c r="DO1170" s="125"/>
      <c r="DP1170" s="125"/>
      <c r="DQ1170" s="125"/>
      <c r="DR1170" s="125"/>
      <c r="DS1170" s="125"/>
      <c r="DT1170" s="125"/>
      <c r="DU1170" s="125"/>
      <c r="DV1170" s="125"/>
      <c r="DW1170" s="125"/>
      <c r="DX1170" s="125"/>
      <c r="DY1170" s="125"/>
      <c r="DZ1170" s="125"/>
      <c r="EA1170" s="125"/>
      <c r="EB1170" s="125"/>
      <c r="EC1170" s="125"/>
      <c r="ED1170" s="125"/>
      <c r="EE1170" s="125"/>
      <c r="EF1170" s="125"/>
      <c r="EG1170" s="125"/>
      <c r="EH1170" s="125"/>
      <c r="EI1170" s="125"/>
      <c r="EJ1170" s="125"/>
      <c r="EK1170" s="125"/>
      <c r="EL1170" s="125"/>
      <c r="EM1170" s="125"/>
      <c r="EN1170" s="125"/>
      <c r="EO1170" s="125"/>
      <c r="EP1170" s="125"/>
      <c r="EQ1170" s="125"/>
      <c r="ER1170" s="125"/>
      <c r="ES1170" s="125"/>
      <c r="ET1170" s="125"/>
      <c r="EU1170" s="125"/>
      <c r="EV1170" s="125"/>
      <c r="EW1170" s="125"/>
      <c r="EX1170" s="125"/>
      <c r="EY1170" s="125"/>
      <c r="EZ1170" s="125"/>
      <c r="FA1170" s="125"/>
      <c r="FB1170" s="125"/>
      <c r="FC1170" s="125"/>
      <c r="FD1170" s="125"/>
      <c r="FE1170" s="125"/>
      <c r="FF1170" s="125"/>
      <c r="FG1170" s="125"/>
      <c r="FH1170" s="125"/>
      <c r="FI1170" s="125"/>
      <c r="FJ1170" s="125"/>
      <c r="FK1170" s="125"/>
      <c r="FL1170" s="125"/>
      <c r="FM1170" s="125"/>
      <c r="FN1170" s="125"/>
      <c r="FO1170" s="125"/>
      <c r="FP1170" s="125"/>
      <c r="FQ1170" s="125"/>
      <c r="FR1170" s="125"/>
      <c r="FS1170" s="125"/>
      <c r="FT1170" s="125"/>
      <c r="FU1170" s="125"/>
      <c r="FV1170" s="125"/>
      <c r="FW1170" s="125"/>
      <c r="FX1170" s="125"/>
      <c r="FY1170" s="125"/>
      <c r="FZ1170" s="125"/>
      <c r="GA1170" s="125"/>
      <c r="GB1170" s="125"/>
      <c r="GC1170" s="125"/>
      <c r="GD1170" s="125"/>
      <c r="GE1170" s="125"/>
      <c r="GF1170" s="125"/>
      <c r="GG1170" s="125"/>
      <c r="GH1170" s="125"/>
      <c r="GI1170" s="125"/>
      <c r="GJ1170" s="125"/>
      <c r="GK1170" s="125"/>
      <c r="GL1170" s="125"/>
      <c r="GM1170" s="125"/>
      <c r="GN1170" s="125"/>
      <c r="GO1170" s="125"/>
      <c r="GP1170" s="125"/>
      <c r="GQ1170" s="125"/>
      <c r="GR1170" s="125"/>
      <c r="GS1170" s="125"/>
      <c r="GT1170" s="125"/>
      <c r="GU1170" s="125"/>
      <c r="GV1170" s="125"/>
      <c r="GW1170" s="125"/>
      <c r="GX1170" s="125"/>
      <c r="GY1170" s="125"/>
      <c r="GZ1170" s="125"/>
      <c r="HA1170" s="125"/>
      <c r="HB1170" s="125"/>
      <c r="HC1170" s="125"/>
      <c r="HD1170" s="125"/>
      <c r="HE1170" s="125"/>
      <c r="HF1170" s="125"/>
      <c r="HG1170" s="125"/>
      <c r="HH1170" s="125"/>
      <c r="HI1170" s="125"/>
      <c r="HJ1170" s="125"/>
      <c r="HK1170" s="125"/>
      <c r="HL1170" s="125"/>
      <c r="HM1170" s="125"/>
      <c r="HN1170" s="125"/>
      <c r="HO1170" s="125"/>
      <c r="HP1170" s="125"/>
      <c r="HQ1170" s="125"/>
      <c r="HR1170" s="125"/>
      <c r="HS1170" s="125"/>
      <c r="HT1170" s="125"/>
      <c r="HU1170" s="125"/>
      <c r="HV1170" s="125"/>
      <c r="HW1170" s="125"/>
      <c r="HX1170" s="125"/>
      <c r="HY1170" s="125"/>
      <c r="HZ1170" s="125"/>
      <c r="IA1170" s="125"/>
      <c r="IB1170" s="125"/>
      <c r="IC1170" s="125"/>
      <c r="ID1170" s="125"/>
      <c r="IE1170" s="125"/>
      <c r="IF1170" s="125"/>
      <c r="IG1170" s="125"/>
      <c r="IH1170" s="125"/>
      <c r="II1170" s="125"/>
      <c r="IJ1170" s="125"/>
      <c r="IK1170" s="125"/>
      <c r="IL1170" s="125"/>
      <c r="IM1170" s="125"/>
      <c r="IN1170" s="125"/>
      <c r="IO1170" s="125"/>
      <c r="IP1170" s="125"/>
      <c r="IQ1170" s="125"/>
      <c r="IR1170" s="125"/>
      <c r="IS1170" s="125"/>
      <c r="IT1170" s="125"/>
      <c r="IU1170" s="125"/>
      <c r="IV1170" s="125"/>
      <c r="IW1170" s="125"/>
      <c r="IX1170" s="125"/>
      <c r="IY1170" s="125"/>
      <c r="IZ1170" s="125"/>
      <c r="JA1170" s="125"/>
      <c r="JB1170" s="125"/>
      <c r="JC1170" s="125"/>
      <c r="JD1170" s="125"/>
      <c r="JE1170" s="125"/>
      <c r="JF1170" s="125"/>
      <c r="JG1170" s="125"/>
      <c r="JH1170" s="125"/>
      <c r="JI1170" s="125"/>
      <c r="JJ1170" s="125"/>
      <c r="JK1170" s="125"/>
      <c r="JL1170" s="125"/>
      <c r="JM1170" s="125"/>
      <c r="JN1170" s="125"/>
      <c r="JO1170" s="125"/>
      <c r="JP1170" s="125"/>
      <c r="JQ1170" s="125"/>
      <c r="JR1170" s="125"/>
      <c r="JS1170" s="125"/>
      <c r="JT1170" s="125"/>
      <c r="JU1170" s="125"/>
      <c r="JV1170" s="125"/>
      <c r="JW1170" s="125"/>
      <c r="JX1170" s="125"/>
      <c r="JY1170" s="125"/>
      <c r="JZ1170" s="125"/>
      <c r="KA1170" s="125"/>
      <c r="KB1170" s="125"/>
      <c r="KC1170" s="125"/>
      <c r="KD1170" s="125"/>
      <c r="KE1170" s="125"/>
      <c r="KF1170" s="125"/>
      <c r="KG1170" s="125"/>
      <c r="KH1170" s="125"/>
      <c r="KI1170" s="125"/>
      <c r="KJ1170" s="125"/>
      <c r="KK1170" s="125"/>
      <c r="KL1170" s="125"/>
      <c r="KM1170" s="125"/>
      <c r="KN1170" s="125"/>
      <c r="KO1170" s="125"/>
      <c r="KP1170" s="125"/>
      <c r="KQ1170" s="125"/>
      <c r="KR1170" s="125"/>
      <c r="KS1170" s="125"/>
      <c r="KT1170" s="125"/>
      <c r="KU1170" s="125"/>
      <c r="KV1170" s="125"/>
      <c r="KW1170" s="125"/>
      <c r="KX1170" s="125"/>
      <c r="KY1170" s="125"/>
      <c r="KZ1170" s="125"/>
      <c r="LA1170" s="125"/>
      <c r="LB1170" s="125"/>
      <c r="LC1170" s="125"/>
      <c r="LD1170" s="125"/>
      <c r="LE1170" s="125"/>
      <c r="LF1170" s="125"/>
      <c r="LG1170" s="125"/>
      <c r="LH1170" s="125"/>
      <c r="LI1170" s="125"/>
      <c r="LJ1170" s="125"/>
      <c r="LK1170" s="125"/>
      <c r="LL1170" s="125"/>
      <c r="LM1170" s="125"/>
      <c r="LN1170" s="125"/>
      <c r="LO1170" s="125"/>
      <c r="LP1170" s="125"/>
      <c r="LQ1170" s="125"/>
      <c r="LR1170" s="125"/>
      <c r="LS1170" s="125"/>
      <c r="LT1170" s="125"/>
      <c r="LU1170" s="125"/>
      <c r="LV1170" s="125"/>
      <c r="LW1170" s="125"/>
      <c r="LX1170" s="125"/>
      <c r="LY1170" s="125"/>
      <c r="LZ1170" s="125"/>
      <c r="MA1170" s="125"/>
      <c r="MB1170" s="125"/>
      <c r="MC1170" s="125"/>
      <c r="MD1170" s="125"/>
      <c r="ME1170" s="125"/>
      <c r="MF1170" s="125"/>
      <c r="MG1170" s="125"/>
      <c r="MH1170" s="125"/>
      <c r="MI1170" s="125"/>
      <c r="MJ1170" s="125"/>
      <c r="MK1170" s="125"/>
      <c r="ML1170" s="125"/>
      <c r="MM1170" s="125"/>
      <c r="MN1170" s="125"/>
      <c r="MO1170" s="125"/>
      <c r="MP1170" s="125"/>
      <c r="MQ1170" s="125"/>
      <c r="MR1170" s="125"/>
      <c r="MS1170" s="125"/>
      <c r="MT1170" s="125"/>
      <c r="MU1170" s="125"/>
      <c r="MV1170" s="125"/>
      <c r="MW1170" s="125"/>
      <c r="MX1170" s="125"/>
      <c r="MY1170" s="125"/>
      <c r="MZ1170" s="125"/>
      <c r="NA1170" s="125"/>
      <c r="NB1170" s="125"/>
      <c r="NC1170" s="125"/>
      <c r="ND1170" s="125"/>
      <c r="NE1170" s="125"/>
      <c r="NF1170" s="125"/>
      <c r="NG1170" s="125"/>
      <c r="NH1170" s="125"/>
      <c r="NI1170" s="125"/>
      <c r="NJ1170" s="125"/>
      <c r="NK1170" s="125"/>
      <c r="NL1170" s="125"/>
      <c r="NM1170" s="125"/>
      <c r="NN1170" s="125"/>
      <c r="NO1170" s="125"/>
      <c r="NP1170" s="125"/>
      <c r="NQ1170" s="125"/>
      <c r="NR1170" s="125"/>
      <c r="NS1170" s="125"/>
      <c r="NT1170" s="125"/>
      <c r="NU1170" s="125"/>
      <c r="NV1170" s="125"/>
      <c r="NW1170" s="125"/>
      <c r="NX1170" s="125"/>
      <c r="NY1170" s="125"/>
      <c r="NZ1170" s="125"/>
      <c r="OA1170" s="125"/>
      <c r="OB1170" s="125"/>
      <c r="OC1170" s="125"/>
      <c r="OD1170" s="125"/>
      <c r="OE1170" s="125"/>
      <c r="OF1170" s="125"/>
      <c r="OG1170" s="125"/>
      <c r="OH1170" s="125"/>
      <c r="OI1170" s="125"/>
      <c r="OJ1170" s="125"/>
      <c r="OK1170" s="125"/>
      <c r="OL1170" s="125"/>
      <c r="OM1170" s="125"/>
      <c r="ON1170" s="125"/>
      <c r="OO1170" s="125"/>
      <c r="OP1170" s="125"/>
      <c r="OQ1170" s="125"/>
      <c r="OR1170" s="125"/>
      <c r="OS1170" s="125"/>
      <c r="OT1170" s="125"/>
      <c r="OU1170" s="125"/>
      <c r="OV1170" s="125"/>
      <c r="OW1170" s="125"/>
      <c r="OX1170" s="125"/>
      <c r="OY1170" s="125"/>
      <c r="OZ1170" s="125"/>
      <c r="PA1170" s="125"/>
      <c r="PB1170" s="125"/>
      <c r="PC1170" s="125"/>
      <c r="PD1170" s="125"/>
      <c r="PE1170" s="125"/>
      <c r="PF1170" s="125"/>
      <c r="PG1170" s="125"/>
      <c r="PH1170" s="125"/>
      <c r="PI1170" s="125"/>
      <c r="PJ1170" s="125"/>
      <c r="PK1170" s="125"/>
      <c r="PL1170" s="125"/>
      <c r="PM1170" s="125"/>
      <c r="PN1170" s="125"/>
      <c r="PO1170" s="125"/>
      <c r="PP1170" s="125"/>
      <c r="PQ1170" s="125"/>
      <c r="PR1170" s="125"/>
      <c r="PS1170" s="125"/>
      <c r="PT1170" s="125"/>
      <c r="PU1170" s="125"/>
      <c r="PV1170" s="125"/>
      <c r="PW1170" s="125"/>
      <c r="PX1170" s="125"/>
      <c r="PY1170" s="125"/>
      <c r="PZ1170" s="125"/>
      <c r="QA1170" s="125"/>
      <c r="QB1170" s="125"/>
      <c r="QC1170" s="125"/>
      <c r="QD1170" s="125"/>
      <c r="QE1170" s="125"/>
      <c r="QF1170" s="125"/>
      <c r="QG1170" s="125"/>
      <c r="QH1170" s="125"/>
      <c r="QI1170" s="125"/>
      <c r="QJ1170" s="125"/>
      <c r="QK1170" s="125"/>
      <c r="QL1170" s="125"/>
      <c r="QM1170" s="125"/>
      <c r="QN1170" s="125"/>
      <c r="QO1170" s="125"/>
      <c r="QP1170" s="125"/>
      <c r="QQ1170" s="125"/>
      <c r="QR1170" s="125"/>
      <c r="QS1170" s="125"/>
      <c r="QT1170" s="125"/>
      <c r="QU1170" s="125"/>
      <c r="QV1170" s="125"/>
      <c r="QW1170" s="125"/>
      <c r="QX1170" s="125"/>
      <c r="QY1170" s="125"/>
      <c r="QZ1170" s="125"/>
      <c r="RA1170" s="125"/>
      <c r="RB1170" s="125"/>
      <c r="RC1170" s="125"/>
      <c r="RD1170" s="125"/>
      <c r="RE1170" s="125"/>
      <c r="RF1170" s="125"/>
      <c r="RG1170" s="125"/>
      <c r="RH1170" s="125"/>
      <c r="RI1170" s="125"/>
      <c r="RJ1170" s="125"/>
      <c r="RK1170" s="125"/>
      <c r="RL1170" s="125"/>
      <c r="RM1170" s="125"/>
      <c r="RN1170" s="125"/>
      <c r="RO1170" s="125"/>
      <c r="RP1170" s="125"/>
      <c r="RQ1170" s="125"/>
      <c r="RR1170" s="125"/>
      <c r="RS1170" s="125"/>
      <c r="RT1170" s="125"/>
      <c r="RU1170" s="125"/>
      <c r="RV1170" s="125"/>
      <c r="RW1170" s="125"/>
      <c r="RX1170" s="125"/>
      <c r="RY1170" s="125"/>
      <c r="RZ1170" s="125"/>
      <c r="SA1170" s="125"/>
      <c r="SB1170" s="125"/>
      <c r="SC1170" s="125"/>
      <c r="SD1170" s="125"/>
      <c r="SE1170" s="125"/>
      <c r="SF1170" s="125"/>
      <c r="SG1170" s="125"/>
      <c r="SH1170" s="125"/>
      <c r="SI1170" s="125"/>
      <c r="SJ1170" s="125"/>
      <c r="SK1170" s="125"/>
      <c r="SL1170" s="125"/>
      <c r="SM1170" s="125"/>
      <c r="SN1170" s="125"/>
      <c r="SO1170" s="125"/>
      <c r="SP1170" s="125"/>
      <c r="SQ1170" s="125"/>
      <c r="SR1170" s="125"/>
      <c r="SS1170" s="125"/>
      <c r="ST1170" s="125"/>
      <c r="SU1170" s="125"/>
      <c r="SV1170" s="125"/>
      <c r="SW1170" s="125"/>
      <c r="SX1170" s="125"/>
      <c r="SY1170" s="125"/>
      <c r="SZ1170" s="125"/>
      <c r="TA1170" s="125"/>
      <c r="TB1170" s="125"/>
      <c r="TC1170" s="125"/>
      <c r="TD1170" s="125"/>
      <c r="TE1170" s="125"/>
      <c r="TF1170" s="125"/>
      <c r="TG1170" s="125"/>
      <c r="TH1170" s="125"/>
      <c r="TI1170" s="125"/>
      <c r="TJ1170" s="125"/>
      <c r="TK1170" s="125"/>
      <c r="TL1170" s="125"/>
      <c r="TM1170" s="125"/>
      <c r="TN1170" s="125"/>
      <c r="TO1170" s="125"/>
      <c r="TP1170" s="125"/>
      <c r="TQ1170" s="125"/>
      <c r="TR1170" s="125"/>
      <c r="TS1170" s="125"/>
      <c r="TT1170" s="125"/>
      <c r="TU1170" s="125"/>
      <c r="TV1170" s="125"/>
      <c r="TW1170" s="125"/>
      <c r="TX1170" s="125"/>
      <c r="TY1170" s="125"/>
      <c r="TZ1170" s="125"/>
      <c r="UA1170" s="125"/>
      <c r="UB1170" s="125"/>
      <c r="UC1170" s="125"/>
      <c r="UD1170" s="125"/>
      <c r="UE1170" s="125"/>
      <c r="UF1170" s="125"/>
      <c r="UG1170" s="125"/>
      <c r="UH1170" s="125"/>
      <c r="UI1170" s="125"/>
      <c r="UJ1170" s="125"/>
      <c r="UK1170" s="125"/>
      <c r="UL1170" s="125"/>
      <c r="UM1170" s="125"/>
      <c r="UN1170" s="125"/>
      <c r="UO1170" s="125"/>
      <c r="UP1170" s="125"/>
      <c r="UQ1170" s="125"/>
      <c r="UR1170" s="125"/>
      <c r="US1170" s="125"/>
      <c r="UT1170" s="125"/>
      <c r="UU1170" s="125"/>
      <c r="UV1170" s="125"/>
      <c r="UW1170" s="125"/>
      <c r="UX1170" s="125"/>
      <c r="UY1170" s="125"/>
      <c r="UZ1170" s="125"/>
      <c r="VA1170" s="125"/>
      <c r="VB1170" s="125"/>
      <c r="VC1170" s="125"/>
      <c r="VD1170" s="125"/>
      <c r="VE1170" s="125"/>
      <c r="VF1170" s="125"/>
      <c r="VG1170" s="125"/>
      <c r="VH1170" s="125"/>
      <c r="VI1170" s="125"/>
      <c r="VJ1170" s="125"/>
      <c r="VK1170" s="125"/>
      <c r="VL1170" s="125"/>
      <c r="VM1170" s="125"/>
      <c r="VN1170" s="125"/>
      <c r="VO1170" s="125"/>
      <c r="VP1170" s="125"/>
      <c r="VQ1170" s="125"/>
      <c r="VR1170" s="125"/>
      <c r="VS1170" s="125"/>
      <c r="VT1170" s="125"/>
      <c r="VU1170" s="125"/>
      <c r="VV1170" s="125"/>
      <c r="VW1170" s="125"/>
      <c r="VX1170" s="125"/>
      <c r="VY1170" s="125"/>
      <c r="VZ1170" s="125"/>
      <c r="WA1170" s="125"/>
      <c r="WB1170" s="125"/>
      <c r="WC1170" s="125"/>
      <c r="WD1170" s="125"/>
      <c r="WE1170" s="125"/>
      <c r="WF1170" s="125"/>
      <c r="WG1170" s="125"/>
      <c r="WH1170" s="125"/>
      <c r="WI1170" s="125"/>
      <c r="WJ1170" s="125"/>
      <c r="WK1170" s="125"/>
      <c r="WL1170" s="125"/>
      <c r="WM1170" s="125"/>
      <c r="WN1170" s="125"/>
      <c r="WO1170" s="125"/>
      <c r="WP1170" s="125"/>
      <c r="WQ1170" s="125"/>
      <c r="WR1170" s="125"/>
      <c r="WS1170" s="125"/>
      <c r="WT1170" s="125"/>
      <c r="WU1170" s="125"/>
      <c r="WV1170" s="125"/>
      <c r="WW1170" s="125"/>
      <c r="WX1170" s="125"/>
      <c r="WY1170" s="125"/>
      <c r="WZ1170" s="125"/>
      <c r="XA1170" s="125"/>
      <c r="XB1170" s="125"/>
      <c r="XC1170" s="125"/>
      <c r="XD1170" s="125"/>
      <c r="XE1170" s="125"/>
      <c r="XF1170" s="125"/>
      <c r="XG1170" s="125"/>
      <c r="XH1170" s="125"/>
      <c r="XI1170" s="125"/>
      <c r="XJ1170" s="125"/>
      <c r="XK1170" s="125"/>
      <c r="XL1170" s="125"/>
      <c r="XM1170" s="125"/>
      <c r="XN1170" s="125"/>
      <c r="XO1170" s="125"/>
      <c r="XP1170" s="125"/>
      <c r="XQ1170" s="125"/>
      <c r="XR1170" s="125"/>
      <c r="XS1170" s="125"/>
      <c r="XT1170" s="125"/>
      <c r="XU1170" s="125"/>
      <c r="XV1170" s="125"/>
      <c r="XW1170" s="125"/>
      <c r="XX1170" s="125"/>
      <c r="XY1170" s="125"/>
      <c r="XZ1170" s="125"/>
      <c r="YA1170" s="125"/>
      <c r="YB1170" s="125"/>
      <c r="YC1170" s="125"/>
      <c r="YD1170" s="125"/>
      <c r="YE1170" s="125"/>
      <c r="YF1170" s="125"/>
      <c r="YG1170" s="125"/>
      <c r="YH1170" s="125"/>
      <c r="YI1170" s="125"/>
      <c r="YJ1170" s="125"/>
      <c r="YK1170" s="125"/>
      <c r="YL1170" s="125"/>
      <c r="YM1170" s="125"/>
      <c r="YN1170" s="125"/>
      <c r="YO1170" s="125"/>
      <c r="YP1170" s="125"/>
      <c r="YQ1170" s="125"/>
      <c r="YR1170" s="125"/>
      <c r="YS1170" s="125"/>
      <c r="YT1170" s="125"/>
      <c r="YU1170" s="125"/>
      <c r="YV1170" s="125"/>
      <c r="YW1170" s="125"/>
      <c r="YX1170" s="125"/>
      <c r="YY1170" s="125"/>
      <c r="YZ1170" s="125"/>
      <c r="ZA1170" s="125"/>
      <c r="ZB1170" s="125"/>
      <c r="ZC1170" s="125"/>
      <c r="ZD1170" s="125"/>
      <c r="ZE1170" s="125"/>
      <c r="ZF1170" s="125"/>
      <c r="ZG1170" s="125"/>
      <c r="ZH1170" s="125"/>
      <c r="ZI1170" s="125"/>
      <c r="ZJ1170" s="125"/>
      <c r="ZK1170" s="125"/>
      <c r="ZL1170" s="125"/>
      <c r="ZM1170" s="125"/>
      <c r="ZN1170" s="125"/>
      <c r="ZO1170" s="125"/>
      <c r="ZP1170" s="125"/>
      <c r="ZQ1170" s="125"/>
      <c r="ZR1170" s="125"/>
      <c r="ZS1170" s="125"/>
      <c r="ZT1170" s="125"/>
      <c r="ZU1170" s="125"/>
      <c r="ZV1170" s="125"/>
      <c r="ZW1170" s="125"/>
      <c r="ZX1170" s="125"/>
      <c r="ZY1170" s="125"/>
      <c r="ZZ1170" s="125"/>
      <c r="AAA1170" s="125"/>
      <c r="AAB1170" s="125"/>
      <c r="AAC1170" s="125"/>
      <c r="AAD1170" s="125"/>
      <c r="AAE1170" s="125"/>
      <c r="AAF1170" s="125"/>
      <c r="AAG1170" s="125"/>
      <c r="AAH1170" s="125"/>
      <c r="AAI1170" s="125"/>
      <c r="AAJ1170" s="125"/>
      <c r="AAK1170" s="125"/>
      <c r="AAL1170" s="125"/>
      <c r="AAM1170" s="125"/>
      <c r="AAN1170" s="125"/>
      <c r="AAO1170" s="125"/>
      <c r="AAP1170" s="125"/>
      <c r="AAQ1170" s="125"/>
      <c r="AAR1170" s="125"/>
      <c r="AAS1170" s="125"/>
      <c r="AAT1170" s="125"/>
      <c r="AAU1170" s="125"/>
      <c r="AAV1170" s="125"/>
      <c r="AAW1170" s="125"/>
      <c r="AAX1170" s="125"/>
      <c r="AAY1170" s="125"/>
      <c r="AAZ1170" s="125"/>
      <c r="ABA1170" s="125"/>
      <c r="ABB1170" s="125"/>
      <c r="ABC1170" s="125"/>
      <c r="ABD1170" s="125"/>
      <c r="ABE1170" s="125"/>
      <c r="ABF1170" s="125"/>
      <c r="ABG1170" s="125"/>
      <c r="ABH1170" s="125"/>
      <c r="ABI1170" s="125"/>
      <c r="ABJ1170" s="125"/>
      <c r="ABK1170" s="125"/>
      <c r="ABL1170" s="125"/>
      <c r="ABM1170" s="125"/>
      <c r="ABN1170" s="125"/>
      <c r="ABO1170" s="125"/>
      <c r="ABP1170" s="125"/>
      <c r="ABQ1170" s="125"/>
      <c r="ABR1170" s="125"/>
      <c r="ABS1170" s="125"/>
      <c r="ABT1170" s="125"/>
      <c r="ABU1170" s="125"/>
      <c r="ABV1170" s="125"/>
      <c r="ABW1170" s="125"/>
      <c r="ABX1170" s="125"/>
      <c r="ABY1170" s="125"/>
      <c r="ABZ1170" s="125"/>
      <c r="ACA1170" s="125"/>
      <c r="ACB1170" s="125"/>
      <c r="ACC1170" s="125"/>
      <c r="ACD1170" s="125"/>
      <c r="ACE1170" s="125"/>
      <c r="ACF1170" s="125"/>
      <c r="ACG1170" s="125"/>
      <c r="ACH1170" s="125"/>
      <c r="ACI1170" s="125"/>
      <c r="ACJ1170" s="125"/>
      <c r="ACK1170" s="125"/>
      <c r="ACL1170" s="125"/>
      <c r="ACM1170" s="125"/>
      <c r="ACN1170" s="125"/>
      <c r="ACO1170" s="125"/>
      <c r="ACP1170" s="125"/>
      <c r="ACQ1170" s="125"/>
      <c r="ACR1170" s="125"/>
      <c r="ACS1170" s="125"/>
      <c r="ACT1170" s="125"/>
      <c r="ACU1170" s="125"/>
      <c r="ACV1170" s="125"/>
      <c r="ACW1170" s="125"/>
      <c r="ACX1170" s="125"/>
      <c r="ACY1170" s="125"/>
      <c r="ACZ1170" s="125"/>
      <c r="ADA1170" s="125"/>
      <c r="ADB1170" s="125"/>
      <c r="ADC1170" s="125"/>
      <c r="ADD1170" s="125"/>
      <c r="ADE1170" s="125"/>
      <c r="ADF1170" s="125"/>
      <c r="ADG1170" s="125"/>
      <c r="ADH1170" s="125"/>
      <c r="ADI1170" s="125"/>
      <c r="ADJ1170" s="125"/>
      <c r="ADK1170" s="125"/>
      <c r="ADL1170" s="125"/>
      <c r="ADM1170" s="125"/>
      <c r="ADN1170" s="125"/>
      <c r="ADO1170" s="125"/>
      <c r="ADP1170" s="125"/>
      <c r="ADQ1170" s="125"/>
      <c r="ADR1170" s="125"/>
      <c r="ADS1170" s="125"/>
      <c r="ADT1170" s="125"/>
      <c r="ADU1170" s="125"/>
      <c r="ADV1170" s="125"/>
      <c r="ADW1170" s="125"/>
      <c r="ADX1170" s="125"/>
      <c r="ADY1170" s="125"/>
      <c r="ADZ1170" s="125"/>
      <c r="AEA1170" s="125"/>
      <c r="AEB1170" s="125"/>
      <c r="AEC1170" s="125"/>
      <c r="AED1170" s="125"/>
      <c r="AEE1170" s="125"/>
      <c r="AEF1170" s="125"/>
      <c r="AEG1170" s="125"/>
      <c r="AEH1170" s="125"/>
      <c r="AEI1170" s="125"/>
      <c r="AEJ1170" s="125"/>
      <c r="AEK1170" s="125"/>
      <c r="AEL1170" s="125"/>
      <c r="AEM1170" s="125"/>
      <c r="AEN1170" s="125"/>
      <c r="AEO1170" s="125"/>
      <c r="AEP1170" s="125"/>
      <c r="AEQ1170" s="125"/>
      <c r="AER1170" s="125"/>
      <c r="AES1170" s="125"/>
      <c r="AET1170" s="125"/>
      <c r="AEU1170" s="125"/>
      <c r="AEV1170" s="125"/>
      <c r="AEW1170" s="125"/>
      <c r="AEX1170" s="125"/>
      <c r="AEY1170" s="125"/>
      <c r="AEZ1170" s="125"/>
      <c r="AFA1170" s="125"/>
      <c r="AFB1170" s="125"/>
      <c r="AFC1170" s="125"/>
      <c r="AFD1170" s="125"/>
      <c r="AFE1170" s="125"/>
      <c r="AFF1170" s="125"/>
      <c r="AFG1170" s="125"/>
      <c r="AFH1170" s="125"/>
      <c r="AFI1170" s="125"/>
      <c r="AFJ1170" s="125"/>
      <c r="AFK1170" s="125"/>
      <c r="AFL1170" s="125"/>
      <c r="AFM1170" s="125"/>
      <c r="AFN1170" s="125"/>
      <c r="AFO1170" s="125"/>
      <c r="AFP1170" s="125"/>
      <c r="AFQ1170" s="125"/>
      <c r="AFR1170" s="125"/>
      <c r="AFS1170" s="125"/>
      <c r="AFT1170" s="125"/>
      <c r="AFU1170" s="125"/>
      <c r="AFV1170" s="125"/>
      <c r="AFW1170" s="125"/>
      <c r="AFX1170" s="125"/>
      <c r="AFY1170" s="125"/>
      <c r="AFZ1170" s="125"/>
      <c r="AGA1170" s="125"/>
      <c r="AGB1170" s="125"/>
      <c r="AGC1170" s="125"/>
      <c r="AGD1170" s="125"/>
      <c r="AGE1170" s="125"/>
      <c r="AGF1170" s="125"/>
      <c r="AGG1170" s="125"/>
      <c r="AGH1170" s="125"/>
      <c r="AGI1170" s="125"/>
      <c r="AGJ1170" s="125"/>
      <c r="AGK1170" s="125"/>
      <c r="AGL1170" s="125"/>
      <c r="AGM1170" s="125"/>
      <c r="AGN1170" s="125"/>
      <c r="AGO1170" s="125"/>
      <c r="AGP1170" s="125"/>
      <c r="AGQ1170" s="125"/>
      <c r="AGR1170" s="125"/>
      <c r="AGS1170" s="125"/>
      <c r="AGT1170" s="125"/>
      <c r="AGU1170" s="125"/>
      <c r="AGV1170" s="125"/>
      <c r="AGW1170" s="125"/>
      <c r="AGX1170" s="125"/>
      <c r="AGY1170" s="125"/>
      <c r="AGZ1170" s="125"/>
      <c r="AHA1170" s="125"/>
      <c r="AHB1170" s="125"/>
      <c r="AHC1170" s="125"/>
      <c r="AHD1170" s="125"/>
      <c r="AHE1170" s="125"/>
      <c r="AHF1170" s="125"/>
      <c r="AHG1170" s="125"/>
      <c r="AHH1170" s="125"/>
      <c r="AHI1170" s="125"/>
      <c r="AHJ1170" s="125"/>
      <c r="AHK1170" s="125"/>
      <c r="AHL1170" s="125"/>
      <c r="AHM1170" s="125"/>
      <c r="AHN1170" s="125"/>
      <c r="AHO1170" s="125"/>
      <c r="AHP1170" s="125"/>
      <c r="AHQ1170" s="125"/>
      <c r="AHR1170" s="125"/>
      <c r="AHS1170" s="125"/>
      <c r="AHT1170" s="125"/>
      <c r="AHU1170" s="125"/>
      <c r="AHV1170" s="125"/>
      <c r="AHW1170" s="125"/>
      <c r="AHX1170" s="125"/>
      <c r="AHY1170" s="125"/>
      <c r="AHZ1170" s="125"/>
      <c r="AIA1170" s="125"/>
      <c r="AIB1170" s="125"/>
      <c r="AIC1170" s="125"/>
      <c r="AID1170" s="125"/>
      <c r="AIE1170" s="125"/>
      <c r="AIF1170" s="125"/>
      <c r="AIG1170" s="125"/>
      <c r="AIH1170" s="125"/>
      <c r="AII1170" s="125"/>
      <c r="AIJ1170" s="125"/>
      <c r="AIK1170" s="125"/>
      <c r="AIL1170" s="125"/>
      <c r="AIM1170" s="125"/>
      <c r="AIN1170" s="125"/>
      <c r="AIO1170" s="125"/>
      <c r="AIP1170" s="125"/>
      <c r="AIQ1170" s="125"/>
      <c r="AIR1170" s="125"/>
      <c r="AIS1170" s="125"/>
      <c r="AIT1170" s="125"/>
      <c r="AIU1170" s="125"/>
      <c r="AIV1170" s="125"/>
      <c r="AIW1170" s="125"/>
      <c r="AIX1170" s="125"/>
      <c r="AIY1170" s="125"/>
      <c r="AIZ1170" s="125"/>
      <c r="AJA1170" s="125"/>
      <c r="AJB1170" s="125"/>
      <c r="AJC1170" s="125"/>
      <c r="AJD1170" s="125"/>
      <c r="AJE1170" s="125"/>
      <c r="AJF1170" s="125"/>
      <c r="AJG1170" s="125"/>
      <c r="AJH1170" s="125"/>
      <c r="AJI1170" s="125"/>
      <c r="AJJ1170" s="125"/>
      <c r="AJK1170" s="125"/>
      <c r="AJL1170" s="125"/>
      <c r="AJM1170" s="125"/>
      <c r="AJN1170" s="125"/>
      <c r="AJO1170" s="125"/>
      <c r="AJP1170" s="125"/>
      <c r="AJQ1170" s="125"/>
      <c r="AJR1170" s="125"/>
      <c r="AJS1170" s="125"/>
      <c r="AJT1170" s="125"/>
      <c r="AJU1170" s="125"/>
      <c r="AJV1170" s="125"/>
      <c r="AJW1170" s="125"/>
      <c r="AJX1170" s="125"/>
      <c r="AJY1170" s="125"/>
      <c r="AJZ1170" s="125"/>
      <c r="AKA1170" s="125"/>
      <c r="AKB1170" s="125"/>
      <c r="AKC1170" s="125"/>
      <c r="AKD1170" s="125"/>
      <c r="AKE1170" s="125"/>
      <c r="AKF1170" s="125"/>
      <c r="AKG1170" s="125"/>
      <c r="AKH1170" s="125"/>
      <c r="AKI1170" s="125"/>
      <c r="AKJ1170" s="125"/>
      <c r="AKK1170" s="125"/>
      <c r="AKL1170" s="125"/>
      <c r="AKM1170" s="125"/>
      <c r="AKN1170" s="125"/>
      <c r="AKO1170" s="125"/>
      <c r="AKP1170" s="125"/>
      <c r="AKQ1170" s="125"/>
      <c r="AKR1170" s="125"/>
      <c r="AKS1170" s="125"/>
      <c r="AKT1170" s="125"/>
      <c r="AKU1170" s="125"/>
      <c r="AKV1170" s="125"/>
      <c r="AKW1170" s="125"/>
      <c r="AKX1170" s="125"/>
      <c r="AKY1170" s="125"/>
      <c r="AKZ1170" s="125"/>
      <c r="ALA1170" s="125"/>
      <c r="ALB1170" s="125"/>
      <c r="ALC1170" s="125"/>
      <c r="ALD1170" s="125"/>
      <c r="ALE1170" s="125"/>
      <c r="ALF1170" s="125"/>
      <c r="ALG1170" s="125"/>
      <c r="ALH1170" s="125"/>
      <c r="ALI1170" s="125"/>
      <c r="ALJ1170" s="125"/>
      <c r="ALK1170" s="125"/>
      <c r="ALL1170" s="125"/>
      <c r="ALM1170" s="125"/>
      <c r="ALN1170" s="125"/>
      <c r="ALO1170" s="125"/>
      <c r="ALP1170" s="125"/>
      <c r="ALQ1170" s="125"/>
      <c r="ALR1170" s="125"/>
      <c r="ALS1170" s="125"/>
      <c r="ALT1170" s="125"/>
      <c r="ALU1170" s="125"/>
      <c r="ALV1170" s="125"/>
    </row>
    <row r="1171" spans="1:1010" customFormat="1" ht="15.95" customHeight="1" x14ac:dyDescent="0.2">
      <c r="A1171" s="91">
        <f>1+COUNT(A$63:A1170)</f>
        <v>907</v>
      </c>
      <c r="B1171" s="315" t="s">
        <v>1724</v>
      </c>
      <c r="C1171" s="185" t="s">
        <v>62</v>
      </c>
      <c r="D1171" s="196">
        <v>2</v>
      </c>
      <c r="E1171" s="253"/>
      <c r="F1171" s="141">
        <f t="shared" si="73"/>
        <v>0</v>
      </c>
      <c r="G1171" s="141"/>
      <c r="H1171" s="141"/>
      <c r="I1171" s="125"/>
      <c r="J1171" s="125"/>
      <c r="K1171" s="125"/>
      <c r="L1171" s="125"/>
      <c r="M1171" s="125"/>
      <c r="N1171" s="125"/>
      <c r="O1171" s="125"/>
      <c r="P1171" s="125"/>
      <c r="Q1171" s="125"/>
      <c r="R1171" s="125"/>
      <c r="S1171" s="125"/>
      <c r="T1171" s="125"/>
      <c r="U1171" s="125"/>
      <c r="V1171" s="125"/>
      <c r="W1171" s="125"/>
      <c r="X1171" s="125"/>
      <c r="Y1171" s="125"/>
      <c r="Z1171" s="125"/>
      <c r="AA1171" s="125"/>
      <c r="AB1171" s="125"/>
      <c r="AC1171" s="125"/>
      <c r="AD1171" s="125"/>
      <c r="AE1171" s="125"/>
      <c r="AF1171" s="125"/>
      <c r="AG1171" s="125"/>
      <c r="AH1171" s="125"/>
      <c r="AI1171" s="125"/>
      <c r="AJ1171" s="125"/>
      <c r="AK1171" s="125"/>
      <c r="AL1171" s="125"/>
      <c r="AM1171" s="125"/>
      <c r="AN1171" s="125"/>
      <c r="AO1171" s="125"/>
      <c r="AP1171" s="125"/>
      <c r="AQ1171" s="125"/>
      <c r="AR1171" s="125"/>
      <c r="AS1171" s="125"/>
      <c r="AT1171" s="125"/>
      <c r="AU1171" s="125"/>
      <c r="AV1171" s="125"/>
      <c r="AW1171" s="125"/>
      <c r="AX1171" s="125"/>
      <c r="AY1171" s="125"/>
      <c r="AZ1171" s="125"/>
      <c r="BA1171" s="125"/>
      <c r="BB1171" s="125"/>
      <c r="BC1171" s="125"/>
      <c r="BD1171" s="125"/>
      <c r="BE1171" s="125"/>
      <c r="BF1171" s="125"/>
      <c r="BG1171" s="125"/>
      <c r="BH1171" s="125"/>
      <c r="BI1171" s="125"/>
      <c r="BJ1171" s="125"/>
      <c r="BK1171" s="125"/>
      <c r="BL1171" s="125"/>
      <c r="BM1171" s="125"/>
      <c r="BN1171" s="125"/>
      <c r="BO1171" s="125"/>
      <c r="BP1171" s="125"/>
      <c r="BQ1171" s="125"/>
      <c r="BR1171" s="125"/>
      <c r="BS1171" s="125"/>
      <c r="BT1171" s="125"/>
      <c r="BU1171" s="125"/>
      <c r="BV1171" s="125"/>
      <c r="BW1171" s="125"/>
      <c r="BX1171" s="125"/>
      <c r="BY1171" s="125"/>
      <c r="BZ1171" s="125"/>
      <c r="CA1171" s="125"/>
      <c r="CB1171" s="125"/>
      <c r="CC1171" s="125"/>
      <c r="CD1171" s="125"/>
      <c r="CE1171" s="125"/>
      <c r="CF1171" s="125"/>
      <c r="CG1171" s="125"/>
      <c r="CH1171" s="125"/>
      <c r="CI1171" s="125"/>
      <c r="CJ1171" s="125"/>
      <c r="CK1171" s="125"/>
      <c r="CL1171" s="125"/>
      <c r="CM1171" s="125"/>
      <c r="CN1171" s="125"/>
      <c r="CO1171" s="125"/>
      <c r="CP1171" s="125"/>
      <c r="CQ1171" s="125"/>
      <c r="CR1171" s="125"/>
      <c r="CS1171" s="125"/>
      <c r="CT1171" s="125"/>
      <c r="CU1171" s="125"/>
      <c r="CV1171" s="125"/>
      <c r="CW1171" s="125"/>
      <c r="CX1171" s="125"/>
      <c r="CY1171" s="125"/>
      <c r="CZ1171" s="125"/>
      <c r="DA1171" s="125"/>
      <c r="DB1171" s="125"/>
      <c r="DC1171" s="125"/>
      <c r="DD1171" s="125"/>
      <c r="DE1171" s="125"/>
      <c r="DF1171" s="125"/>
      <c r="DG1171" s="125"/>
      <c r="DH1171" s="125"/>
      <c r="DI1171" s="125"/>
      <c r="DJ1171" s="125"/>
      <c r="DK1171" s="125"/>
      <c r="DL1171" s="125"/>
      <c r="DM1171" s="125"/>
      <c r="DN1171" s="125"/>
      <c r="DO1171" s="125"/>
      <c r="DP1171" s="125"/>
      <c r="DQ1171" s="125"/>
      <c r="DR1171" s="125"/>
      <c r="DS1171" s="125"/>
      <c r="DT1171" s="125"/>
      <c r="DU1171" s="125"/>
      <c r="DV1171" s="125"/>
      <c r="DW1171" s="125"/>
      <c r="DX1171" s="125"/>
      <c r="DY1171" s="125"/>
      <c r="DZ1171" s="125"/>
      <c r="EA1171" s="125"/>
      <c r="EB1171" s="125"/>
      <c r="EC1171" s="125"/>
      <c r="ED1171" s="125"/>
      <c r="EE1171" s="125"/>
      <c r="EF1171" s="125"/>
      <c r="EG1171" s="125"/>
      <c r="EH1171" s="125"/>
      <c r="EI1171" s="125"/>
      <c r="EJ1171" s="125"/>
      <c r="EK1171" s="125"/>
      <c r="EL1171" s="125"/>
      <c r="EM1171" s="125"/>
      <c r="EN1171" s="125"/>
      <c r="EO1171" s="125"/>
      <c r="EP1171" s="125"/>
      <c r="EQ1171" s="125"/>
      <c r="ER1171" s="125"/>
      <c r="ES1171" s="125"/>
      <c r="ET1171" s="125"/>
      <c r="EU1171" s="125"/>
      <c r="EV1171" s="125"/>
      <c r="EW1171" s="125"/>
      <c r="EX1171" s="125"/>
      <c r="EY1171" s="125"/>
      <c r="EZ1171" s="125"/>
      <c r="FA1171" s="125"/>
      <c r="FB1171" s="125"/>
      <c r="FC1171" s="125"/>
      <c r="FD1171" s="125"/>
      <c r="FE1171" s="125"/>
      <c r="FF1171" s="125"/>
      <c r="FG1171" s="125"/>
      <c r="FH1171" s="125"/>
      <c r="FI1171" s="125"/>
      <c r="FJ1171" s="125"/>
      <c r="FK1171" s="125"/>
      <c r="FL1171" s="125"/>
      <c r="FM1171" s="125"/>
      <c r="FN1171" s="125"/>
      <c r="FO1171" s="125"/>
      <c r="FP1171" s="125"/>
      <c r="FQ1171" s="125"/>
      <c r="FR1171" s="125"/>
      <c r="FS1171" s="125"/>
      <c r="FT1171" s="125"/>
      <c r="FU1171" s="125"/>
      <c r="FV1171" s="125"/>
      <c r="FW1171" s="125"/>
      <c r="FX1171" s="125"/>
      <c r="FY1171" s="125"/>
      <c r="FZ1171" s="125"/>
      <c r="GA1171" s="125"/>
      <c r="GB1171" s="125"/>
      <c r="GC1171" s="125"/>
      <c r="GD1171" s="125"/>
      <c r="GE1171" s="125"/>
      <c r="GF1171" s="125"/>
      <c r="GG1171" s="125"/>
      <c r="GH1171" s="125"/>
      <c r="GI1171" s="125"/>
      <c r="GJ1171" s="125"/>
      <c r="GK1171" s="125"/>
      <c r="GL1171" s="125"/>
      <c r="GM1171" s="125"/>
      <c r="GN1171" s="125"/>
      <c r="GO1171" s="125"/>
      <c r="GP1171" s="125"/>
      <c r="GQ1171" s="125"/>
      <c r="GR1171" s="125"/>
      <c r="GS1171" s="125"/>
      <c r="GT1171" s="125"/>
      <c r="GU1171" s="125"/>
      <c r="GV1171" s="125"/>
      <c r="GW1171" s="125"/>
      <c r="GX1171" s="125"/>
      <c r="GY1171" s="125"/>
      <c r="GZ1171" s="125"/>
      <c r="HA1171" s="125"/>
      <c r="HB1171" s="125"/>
      <c r="HC1171" s="125"/>
      <c r="HD1171" s="125"/>
      <c r="HE1171" s="125"/>
      <c r="HF1171" s="125"/>
      <c r="HG1171" s="125"/>
      <c r="HH1171" s="125"/>
      <c r="HI1171" s="125"/>
      <c r="HJ1171" s="125"/>
      <c r="HK1171" s="125"/>
      <c r="HL1171" s="125"/>
      <c r="HM1171" s="125"/>
      <c r="HN1171" s="125"/>
      <c r="HO1171" s="125"/>
      <c r="HP1171" s="125"/>
      <c r="HQ1171" s="125"/>
      <c r="HR1171" s="125"/>
      <c r="HS1171" s="125"/>
      <c r="HT1171" s="125"/>
      <c r="HU1171" s="125"/>
      <c r="HV1171" s="125"/>
      <c r="HW1171" s="125"/>
      <c r="HX1171" s="125"/>
      <c r="HY1171" s="125"/>
      <c r="HZ1171" s="125"/>
      <c r="IA1171" s="125"/>
      <c r="IB1171" s="125"/>
      <c r="IC1171" s="125"/>
      <c r="ID1171" s="125"/>
      <c r="IE1171" s="125"/>
      <c r="IF1171" s="125"/>
      <c r="IG1171" s="125"/>
      <c r="IH1171" s="125"/>
      <c r="II1171" s="125"/>
      <c r="IJ1171" s="125"/>
      <c r="IK1171" s="125"/>
      <c r="IL1171" s="125"/>
      <c r="IM1171" s="125"/>
      <c r="IN1171" s="125"/>
      <c r="IO1171" s="125"/>
      <c r="IP1171" s="125"/>
      <c r="IQ1171" s="125"/>
      <c r="IR1171" s="125"/>
      <c r="IS1171" s="125"/>
      <c r="IT1171" s="125"/>
      <c r="IU1171" s="125"/>
      <c r="IV1171" s="125"/>
      <c r="IW1171" s="125"/>
      <c r="IX1171" s="125"/>
      <c r="IY1171" s="125"/>
      <c r="IZ1171" s="125"/>
      <c r="JA1171" s="125"/>
      <c r="JB1171" s="125"/>
      <c r="JC1171" s="125"/>
      <c r="JD1171" s="125"/>
      <c r="JE1171" s="125"/>
      <c r="JF1171" s="125"/>
      <c r="JG1171" s="125"/>
      <c r="JH1171" s="125"/>
      <c r="JI1171" s="125"/>
      <c r="JJ1171" s="125"/>
      <c r="JK1171" s="125"/>
      <c r="JL1171" s="125"/>
      <c r="JM1171" s="125"/>
      <c r="JN1171" s="125"/>
      <c r="JO1171" s="125"/>
      <c r="JP1171" s="125"/>
      <c r="JQ1171" s="125"/>
      <c r="JR1171" s="125"/>
      <c r="JS1171" s="125"/>
      <c r="JT1171" s="125"/>
      <c r="JU1171" s="125"/>
      <c r="JV1171" s="125"/>
      <c r="JW1171" s="125"/>
      <c r="JX1171" s="125"/>
      <c r="JY1171" s="125"/>
      <c r="JZ1171" s="125"/>
      <c r="KA1171" s="125"/>
      <c r="KB1171" s="125"/>
      <c r="KC1171" s="125"/>
      <c r="KD1171" s="125"/>
      <c r="KE1171" s="125"/>
      <c r="KF1171" s="125"/>
      <c r="KG1171" s="125"/>
      <c r="KH1171" s="125"/>
      <c r="KI1171" s="125"/>
      <c r="KJ1171" s="125"/>
      <c r="KK1171" s="125"/>
      <c r="KL1171" s="125"/>
      <c r="KM1171" s="125"/>
      <c r="KN1171" s="125"/>
      <c r="KO1171" s="125"/>
      <c r="KP1171" s="125"/>
      <c r="KQ1171" s="125"/>
      <c r="KR1171" s="125"/>
      <c r="KS1171" s="125"/>
      <c r="KT1171" s="125"/>
      <c r="KU1171" s="125"/>
      <c r="KV1171" s="125"/>
      <c r="KW1171" s="125"/>
      <c r="KX1171" s="125"/>
      <c r="KY1171" s="125"/>
      <c r="KZ1171" s="125"/>
      <c r="LA1171" s="125"/>
      <c r="LB1171" s="125"/>
      <c r="LC1171" s="125"/>
      <c r="LD1171" s="125"/>
      <c r="LE1171" s="125"/>
      <c r="LF1171" s="125"/>
      <c r="LG1171" s="125"/>
      <c r="LH1171" s="125"/>
      <c r="LI1171" s="125"/>
      <c r="LJ1171" s="125"/>
      <c r="LK1171" s="125"/>
      <c r="LL1171" s="125"/>
      <c r="LM1171" s="125"/>
      <c r="LN1171" s="125"/>
      <c r="LO1171" s="125"/>
      <c r="LP1171" s="125"/>
      <c r="LQ1171" s="125"/>
      <c r="LR1171" s="125"/>
      <c r="LS1171" s="125"/>
      <c r="LT1171" s="125"/>
      <c r="LU1171" s="125"/>
      <c r="LV1171" s="125"/>
      <c r="LW1171" s="125"/>
      <c r="LX1171" s="125"/>
      <c r="LY1171" s="125"/>
      <c r="LZ1171" s="125"/>
      <c r="MA1171" s="125"/>
      <c r="MB1171" s="125"/>
      <c r="MC1171" s="125"/>
      <c r="MD1171" s="125"/>
      <c r="ME1171" s="125"/>
      <c r="MF1171" s="125"/>
      <c r="MG1171" s="125"/>
      <c r="MH1171" s="125"/>
      <c r="MI1171" s="125"/>
      <c r="MJ1171" s="125"/>
      <c r="MK1171" s="125"/>
      <c r="ML1171" s="125"/>
      <c r="MM1171" s="125"/>
      <c r="MN1171" s="125"/>
      <c r="MO1171" s="125"/>
      <c r="MP1171" s="125"/>
      <c r="MQ1171" s="125"/>
      <c r="MR1171" s="125"/>
      <c r="MS1171" s="125"/>
      <c r="MT1171" s="125"/>
      <c r="MU1171" s="125"/>
      <c r="MV1171" s="125"/>
      <c r="MW1171" s="125"/>
      <c r="MX1171" s="125"/>
      <c r="MY1171" s="125"/>
      <c r="MZ1171" s="125"/>
      <c r="NA1171" s="125"/>
      <c r="NB1171" s="125"/>
      <c r="NC1171" s="125"/>
      <c r="ND1171" s="125"/>
      <c r="NE1171" s="125"/>
      <c r="NF1171" s="125"/>
      <c r="NG1171" s="125"/>
      <c r="NH1171" s="125"/>
      <c r="NI1171" s="125"/>
      <c r="NJ1171" s="125"/>
      <c r="NK1171" s="125"/>
      <c r="NL1171" s="125"/>
      <c r="NM1171" s="125"/>
      <c r="NN1171" s="125"/>
      <c r="NO1171" s="125"/>
      <c r="NP1171" s="125"/>
      <c r="NQ1171" s="125"/>
      <c r="NR1171" s="125"/>
      <c r="NS1171" s="125"/>
      <c r="NT1171" s="125"/>
      <c r="NU1171" s="125"/>
      <c r="NV1171" s="125"/>
      <c r="NW1171" s="125"/>
      <c r="NX1171" s="125"/>
      <c r="NY1171" s="125"/>
      <c r="NZ1171" s="125"/>
      <c r="OA1171" s="125"/>
      <c r="OB1171" s="125"/>
      <c r="OC1171" s="125"/>
      <c r="OD1171" s="125"/>
      <c r="OE1171" s="125"/>
      <c r="OF1171" s="125"/>
      <c r="OG1171" s="125"/>
      <c r="OH1171" s="125"/>
      <c r="OI1171" s="125"/>
      <c r="OJ1171" s="125"/>
      <c r="OK1171" s="125"/>
      <c r="OL1171" s="125"/>
      <c r="OM1171" s="125"/>
      <c r="ON1171" s="125"/>
      <c r="OO1171" s="125"/>
      <c r="OP1171" s="125"/>
      <c r="OQ1171" s="125"/>
      <c r="OR1171" s="125"/>
      <c r="OS1171" s="125"/>
      <c r="OT1171" s="125"/>
      <c r="OU1171" s="125"/>
      <c r="OV1171" s="125"/>
      <c r="OW1171" s="125"/>
      <c r="OX1171" s="125"/>
      <c r="OY1171" s="125"/>
      <c r="OZ1171" s="125"/>
      <c r="PA1171" s="125"/>
      <c r="PB1171" s="125"/>
      <c r="PC1171" s="125"/>
      <c r="PD1171" s="125"/>
      <c r="PE1171" s="125"/>
      <c r="PF1171" s="125"/>
      <c r="PG1171" s="125"/>
      <c r="PH1171" s="125"/>
      <c r="PI1171" s="125"/>
      <c r="PJ1171" s="125"/>
      <c r="PK1171" s="125"/>
      <c r="PL1171" s="125"/>
      <c r="PM1171" s="125"/>
      <c r="PN1171" s="125"/>
      <c r="PO1171" s="125"/>
      <c r="PP1171" s="125"/>
      <c r="PQ1171" s="125"/>
      <c r="PR1171" s="125"/>
      <c r="PS1171" s="125"/>
      <c r="PT1171" s="125"/>
      <c r="PU1171" s="125"/>
      <c r="PV1171" s="125"/>
      <c r="PW1171" s="125"/>
      <c r="PX1171" s="125"/>
      <c r="PY1171" s="125"/>
      <c r="PZ1171" s="125"/>
      <c r="QA1171" s="125"/>
      <c r="QB1171" s="125"/>
      <c r="QC1171" s="125"/>
      <c r="QD1171" s="125"/>
      <c r="QE1171" s="125"/>
      <c r="QF1171" s="125"/>
      <c r="QG1171" s="125"/>
      <c r="QH1171" s="125"/>
      <c r="QI1171" s="125"/>
      <c r="QJ1171" s="125"/>
      <c r="QK1171" s="125"/>
      <c r="QL1171" s="125"/>
      <c r="QM1171" s="125"/>
      <c r="QN1171" s="125"/>
      <c r="QO1171" s="125"/>
      <c r="QP1171" s="125"/>
      <c r="QQ1171" s="125"/>
      <c r="QR1171" s="125"/>
      <c r="QS1171" s="125"/>
      <c r="QT1171" s="125"/>
      <c r="QU1171" s="125"/>
      <c r="QV1171" s="125"/>
      <c r="QW1171" s="125"/>
      <c r="QX1171" s="125"/>
      <c r="QY1171" s="125"/>
      <c r="QZ1171" s="125"/>
      <c r="RA1171" s="125"/>
      <c r="RB1171" s="125"/>
      <c r="RC1171" s="125"/>
      <c r="RD1171" s="125"/>
      <c r="RE1171" s="125"/>
      <c r="RF1171" s="125"/>
      <c r="RG1171" s="125"/>
      <c r="RH1171" s="125"/>
      <c r="RI1171" s="125"/>
      <c r="RJ1171" s="125"/>
      <c r="RK1171" s="125"/>
      <c r="RL1171" s="125"/>
      <c r="RM1171" s="125"/>
      <c r="RN1171" s="125"/>
      <c r="RO1171" s="125"/>
      <c r="RP1171" s="125"/>
      <c r="RQ1171" s="125"/>
      <c r="RR1171" s="125"/>
      <c r="RS1171" s="125"/>
      <c r="RT1171" s="125"/>
      <c r="RU1171" s="125"/>
      <c r="RV1171" s="125"/>
      <c r="RW1171" s="125"/>
      <c r="RX1171" s="125"/>
      <c r="RY1171" s="125"/>
      <c r="RZ1171" s="125"/>
      <c r="SA1171" s="125"/>
      <c r="SB1171" s="125"/>
      <c r="SC1171" s="125"/>
      <c r="SD1171" s="125"/>
      <c r="SE1171" s="125"/>
      <c r="SF1171" s="125"/>
      <c r="SG1171" s="125"/>
      <c r="SH1171" s="125"/>
      <c r="SI1171" s="125"/>
      <c r="SJ1171" s="125"/>
      <c r="SK1171" s="125"/>
      <c r="SL1171" s="125"/>
      <c r="SM1171" s="125"/>
      <c r="SN1171" s="125"/>
      <c r="SO1171" s="125"/>
      <c r="SP1171" s="125"/>
      <c r="SQ1171" s="125"/>
      <c r="SR1171" s="125"/>
      <c r="SS1171" s="125"/>
      <c r="ST1171" s="125"/>
      <c r="SU1171" s="125"/>
      <c r="SV1171" s="125"/>
      <c r="SW1171" s="125"/>
      <c r="SX1171" s="125"/>
      <c r="SY1171" s="125"/>
      <c r="SZ1171" s="125"/>
      <c r="TA1171" s="125"/>
      <c r="TB1171" s="125"/>
      <c r="TC1171" s="125"/>
      <c r="TD1171" s="125"/>
      <c r="TE1171" s="125"/>
      <c r="TF1171" s="125"/>
      <c r="TG1171" s="125"/>
      <c r="TH1171" s="125"/>
      <c r="TI1171" s="125"/>
      <c r="TJ1171" s="125"/>
      <c r="TK1171" s="125"/>
      <c r="TL1171" s="125"/>
      <c r="TM1171" s="125"/>
      <c r="TN1171" s="125"/>
      <c r="TO1171" s="125"/>
      <c r="TP1171" s="125"/>
      <c r="TQ1171" s="125"/>
      <c r="TR1171" s="125"/>
      <c r="TS1171" s="125"/>
      <c r="TT1171" s="125"/>
      <c r="TU1171" s="125"/>
      <c r="TV1171" s="125"/>
      <c r="TW1171" s="125"/>
      <c r="TX1171" s="125"/>
      <c r="TY1171" s="125"/>
      <c r="TZ1171" s="125"/>
      <c r="UA1171" s="125"/>
      <c r="UB1171" s="125"/>
      <c r="UC1171" s="125"/>
      <c r="UD1171" s="125"/>
      <c r="UE1171" s="125"/>
      <c r="UF1171" s="125"/>
      <c r="UG1171" s="125"/>
      <c r="UH1171" s="125"/>
      <c r="UI1171" s="125"/>
      <c r="UJ1171" s="125"/>
      <c r="UK1171" s="125"/>
      <c r="UL1171" s="125"/>
      <c r="UM1171" s="125"/>
      <c r="UN1171" s="125"/>
      <c r="UO1171" s="125"/>
      <c r="UP1171" s="125"/>
      <c r="UQ1171" s="125"/>
      <c r="UR1171" s="125"/>
      <c r="US1171" s="125"/>
      <c r="UT1171" s="125"/>
      <c r="UU1171" s="125"/>
      <c r="UV1171" s="125"/>
      <c r="UW1171" s="125"/>
      <c r="UX1171" s="125"/>
      <c r="UY1171" s="125"/>
      <c r="UZ1171" s="125"/>
      <c r="VA1171" s="125"/>
      <c r="VB1171" s="125"/>
      <c r="VC1171" s="125"/>
      <c r="VD1171" s="125"/>
      <c r="VE1171" s="125"/>
      <c r="VF1171" s="125"/>
      <c r="VG1171" s="125"/>
      <c r="VH1171" s="125"/>
      <c r="VI1171" s="125"/>
      <c r="VJ1171" s="125"/>
      <c r="VK1171" s="125"/>
      <c r="VL1171" s="125"/>
      <c r="VM1171" s="125"/>
      <c r="VN1171" s="125"/>
      <c r="VO1171" s="125"/>
      <c r="VP1171" s="125"/>
      <c r="VQ1171" s="125"/>
      <c r="VR1171" s="125"/>
      <c r="VS1171" s="125"/>
      <c r="VT1171" s="125"/>
      <c r="VU1171" s="125"/>
      <c r="VV1171" s="125"/>
      <c r="VW1171" s="125"/>
      <c r="VX1171" s="125"/>
      <c r="VY1171" s="125"/>
      <c r="VZ1171" s="125"/>
      <c r="WA1171" s="125"/>
      <c r="WB1171" s="125"/>
      <c r="WC1171" s="125"/>
      <c r="WD1171" s="125"/>
      <c r="WE1171" s="125"/>
      <c r="WF1171" s="125"/>
      <c r="WG1171" s="125"/>
      <c r="WH1171" s="125"/>
      <c r="WI1171" s="125"/>
      <c r="WJ1171" s="125"/>
      <c r="WK1171" s="125"/>
      <c r="WL1171" s="125"/>
      <c r="WM1171" s="125"/>
      <c r="WN1171" s="125"/>
      <c r="WO1171" s="125"/>
      <c r="WP1171" s="125"/>
      <c r="WQ1171" s="125"/>
      <c r="WR1171" s="125"/>
      <c r="WS1171" s="125"/>
      <c r="WT1171" s="125"/>
      <c r="WU1171" s="125"/>
      <c r="WV1171" s="125"/>
      <c r="WW1171" s="125"/>
      <c r="WX1171" s="125"/>
      <c r="WY1171" s="125"/>
      <c r="WZ1171" s="125"/>
      <c r="XA1171" s="125"/>
      <c r="XB1171" s="125"/>
      <c r="XC1171" s="125"/>
      <c r="XD1171" s="125"/>
      <c r="XE1171" s="125"/>
      <c r="XF1171" s="125"/>
      <c r="XG1171" s="125"/>
      <c r="XH1171" s="125"/>
      <c r="XI1171" s="125"/>
      <c r="XJ1171" s="125"/>
      <c r="XK1171" s="125"/>
      <c r="XL1171" s="125"/>
      <c r="XM1171" s="125"/>
      <c r="XN1171" s="125"/>
      <c r="XO1171" s="125"/>
      <c r="XP1171" s="125"/>
      <c r="XQ1171" s="125"/>
      <c r="XR1171" s="125"/>
      <c r="XS1171" s="125"/>
      <c r="XT1171" s="125"/>
      <c r="XU1171" s="125"/>
      <c r="XV1171" s="125"/>
      <c r="XW1171" s="125"/>
      <c r="XX1171" s="125"/>
      <c r="XY1171" s="125"/>
      <c r="XZ1171" s="125"/>
      <c r="YA1171" s="125"/>
      <c r="YB1171" s="125"/>
      <c r="YC1171" s="125"/>
      <c r="YD1171" s="125"/>
      <c r="YE1171" s="125"/>
      <c r="YF1171" s="125"/>
      <c r="YG1171" s="125"/>
      <c r="YH1171" s="125"/>
      <c r="YI1171" s="125"/>
      <c r="YJ1171" s="125"/>
      <c r="YK1171" s="125"/>
      <c r="YL1171" s="125"/>
      <c r="YM1171" s="125"/>
      <c r="YN1171" s="125"/>
      <c r="YO1171" s="125"/>
      <c r="YP1171" s="125"/>
      <c r="YQ1171" s="125"/>
      <c r="YR1171" s="125"/>
      <c r="YS1171" s="125"/>
      <c r="YT1171" s="125"/>
      <c r="YU1171" s="125"/>
      <c r="YV1171" s="125"/>
      <c r="YW1171" s="125"/>
      <c r="YX1171" s="125"/>
      <c r="YY1171" s="125"/>
      <c r="YZ1171" s="125"/>
      <c r="ZA1171" s="125"/>
      <c r="ZB1171" s="125"/>
      <c r="ZC1171" s="125"/>
      <c r="ZD1171" s="125"/>
      <c r="ZE1171" s="125"/>
      <c r="ZF1171" s="125"/>
      <c r="ZG1171" s="125"/>
      <c r="ZH1171" s="125"/>
      <c r="ZI1171" s="125"/>
      <c r="ZJ1171" s="125"/>
      <c r="ZK1171" s="125"/>
      <c r="ZL1171" s="125"/>
      <c r="ZM1171" s="125"/>
      <c r="ZN1171" s="125"/>
      <c r="ZO1171" s="125"/>
      <c r="ZP1171" s="125"/>
      <c r="ZQ1171" s="125"/>
      <c r="ZR1171" s="125"/>
      <c r="ZS1171" s="125"/>
      <c r="ZT1171" s="125"/>
      <c r="ZU1171" s="125"/>
      <c r="ZV1171" s="125"/>
      <c r="ZW1171" s="125"/>
      <c r="ZX1171" s="125"/>
      <c r="ZY1171" s="125"/>
      <c r="ZZ1171" s="125"/>
      <c r="AAA1171" s="125"/>
      <c r="AAB1171" s="125"/>
      <c r="AAC1171" s="125"/>
      <c r="AAD1171" s="125"/>
      <c r="AAE1171" s="125"/>
      <c r="AAF1171" s="125"/>
      <c r="AAG1171" s="125"/>
      <c r="AAH1171" s="125"/>
      <c r="AAI1171" s="125"/>
      <c r="AAJ1171" s="125"/>
      <c r="AAK1171" s="125"/>
      <c r="AAL1171" s="125"/>
      <c r="AAM1171" s="125"/>
      <c r="AAN1171" s="125"/>
      <c r="AAO1171" s="125"/>
      <c r="AAP1171" s="125"/>
      <c r="AAQ1171" s="125"/>
      <c r="AAR1171" s="125"/>
      <c r="AAS1171" s="125"/>
      <c r="AAT1171" s="125"/>
      <c r="AAU1171" s="125"/>
      <c r="AAV1171" s="125"/>
      <c r="AAW1171" s="125"/>
      <c r="AAX1171" s="125"/>
      <c r="AAY1171" s="125"/>
      <c r="AAZ1171" s="125"/>
      <c r="ABA1171" s="125"/>
      <c r="ABB1171" s="125"/>
      <c r="ABC1171" s="125"/>
      <c r="ABD1171" s="125"/>
      <c r="ABE1171" s="125"/>
      <c r="ABF1171" s="125"/>
      <c r="ABG1171" s="125"/>
      <c r="ABH1171" s="125"/>
      <c r="ABI1171" s="125"/>
      <c r="ABJ1171" s="125"/>
      <c r="ABK1171" s="125"/>
      <c r="ABL1171" s="125"/>
      <c r="ABM1171" s="125"/>
      <c r="ABN1171" s="125"/>
      <c r="ABO1171" s="125"/>
      <c r="ABP1171" s="125"/>
      <c r="ABQ1171" s="125"/>
      <c r="ABR1171" s="125"/>
      <c r="ABS1171" s="125"/>
      <c r="ABT1171" s="125"/>
      <c r="ABU1171" s="125"/>
      <c r="ABV1171" s="125"/>
      <c r="ABW1171" s="125"/>
      <c r="ABX1171" s="125"/>
      <c r="ABY1171" s="125"/>
      <c r="ABZ1171" s="125"/>
      <c r="ACA1171" s="125"/>
      <c r="ACB1171" s="125"/>
      <c r="ACC1171" s="125"/>
      <c r="ACD1171" s="125"/>
      <c r="ACE1171" s="125"/>
      <c r="ACF1171" s="125"/>
      <c r="ACG1171" s="125"/>
      <c r="ACH1171" s="125"/>
      <c r="ACI1171" s="125"/>
      <c r="ACJ1171" s="125"/>
      <c r="ACK1171" s="125"/>
      <c r="ACL1171" s="125"/>
      <c r="ACM1171" s="125"/>
      <c r="ACN1171" s="125"/>
      <c r="ACO1171" s="125"/>
      <c r="ACP1171" s="125"/>
      <c r="ACQ1171" s="125"/>
      <c r="ACR1171" s="125"/>
      <c r="ACS1171" s="125"/>
      <c r="ACT1171" s="125"/>
      <c r="ACU1171" s="125"/>
      <c r="ACV1171" s="125"/>
      <c r="ACW1171" s="125"/>
      <c r="ACX1171" s="125"/>
      <c r="ACY1171" s="125"/>
      <c r="ACZ1171" s="125"/>
      <c r="ADA1171" s="125"/>
      <c r="ADB1171" s="125"/>
      <c r="ADC1171" s="125"/>
      <c r="ADD1171" s="125"/>
      <c r="ADE1171" s="125"/>
      <c r="ADF1171" s="125"/>
      <c r="ADG1171" s="125"/>
      <c r="ADH1171" s="125"/>
      <c r="ADI1171" s="125"/>
      <c r="ADJ1171" s="125"/>
      <c r="ADK1171" s="125"/>
      <c r="ADL1171" s="125"/>
      <c r="ADM1171" s="125"/>
      <c r="ADN1171" s="125"/>
      <c r="ADO1171" s="125"/>
      <c r="ADP1171" s="125"/>
      <c r="ADQ1171" s="125"/>
      <c r="ADR1171" s="125"/>
      <c r="ADS1171" s="125"/>
      <c r="ADT1171" s="125"/>
      <c r="ADU1171" s="125"/>
      <c r="ADV1171" s="125"/>
      <c r="ADW1171" s="125"/>
      <c r="ADX1171" s="125"/>
      <c r="ADY1171" s="125"/>
      <c r="ADZ1171" s="125"/>
      <c r="AEA1171" s="125"/>
      <c r="AEB1171" s="125"/>
      <c r="AEC1171" s="125"/>
      <c r="AED1171" s="125"/>
      <c r="AEE1171" s="125"/>
      <c r="AEF1171" s="125"/>
      <c r="AEG1171" s="125"/>
      <c r="AEH1171" s="125"/>
      <c r="AEI1171" s="125"/>
      <c r="AEJ1171" s="125"/>
      <c r="AEK1171" s="125"/>
      <c r="AEL1171" s="125"/>
      <c r="AEM1171" s="125"/>
      <c r="AEN1171" s="125"/>
      <c r="AEO1171" s="125"/>
      <c r="AEP1171" s="125"/>
      <c r="AEQ1171" s="125"/>
      <c r="AER1171" s="125"/>
      <c r="AES1171" s="125"/>
      <c r="AET1171" s="125"/>
      <c r="AEU1171" s="125"/>
      <c r="AEV1171" s="125"/>
      <c r="AEW1171" s="125"/>
      <c r="AEX1171" s="125"/>
      <c r="AEY1171" s="125"/>
      <c r="AEZ1171" s="125"/>
      <c r="AFA1171" s="125"/>
      <c r="AFB1171" s="125"/>
      <c r="AFC1171" s="125"/>
      <c r="AFD1171" s="125"/>
      <c r="AFE1171" s="125"/>
      <c r="AFF1171" s="125"/>
      <c r="AFG1171" s="125"/>
      <c r="AFH1171" s="125"/>
      <c r="AFI1171" s="125"/>
      <c r="AFJ1171" s="125"/>
      <c r="AFK1171" s="125"/>
      <c r="AFL1171" s="125"/>
      <c r="AFM1171" s="125"/>
      <c r="AFN1171" s="125"/>
      <c r="AFO1171" s="125"/>
      <c r="AFP1171" s="125"/>
      <c r="AFQ1171" s="125"/>
      <c r="AFR1171" s="125"/>
      <c r="AFS1171" s="125"/>
      <c r="AFT1171" s="125"/>
      <c r="AFU1171" s="125"/>
      <c r="AFV1171" s="125"/>
      <c r="AFW1171" s="125"/>
      <c r="AFX1171" s="125"/>
      <c r="AFY1171" s="125"/>
      <c r="AFZ1171" s="125"/>
      <c r="AGA1171" s="125"/>
      <c r="AGB1171" s="125"/>
      <c r="AGC1171" s="125"/>
      <c r="AGD1171" s="125"/>
      <c r="AGE1171" s="125"/>
      <c r="AGF1171" s="125"/>
      <c r="AGG1171" s="125"/>
      <c r="AGH1171" s="125"/>
      <c r="AGI1171" s="125"/>
      <c r="AGJ1171" s="125"/>
      <c r="AGK1171" s="125"/>
      <c r="AGL1171" s="125"/>
      <c r="AGM1171" s="125"/>
      <c r="AGN1171" s="125"/>
      <c r="AGO1171" s="125"/>
      <c r="AGP1171" s="125"/>
      <c r="AGQ1171" s="125"/>
      <c r="AGR1171" s="125"/>
      <c r="AGS1171" s="125"/>
      <c r="AGT1171" s="125"/>
      <c r="AGU1171" s="125"/>
      <c r="AGV1171" s="125"/>
      <c r="AGW1171" s="125"/>
      <c r="AGX1171" s="125"/>
      <c r="AGY1171" s="125"/>
      <c r="AGZ1171" s="125"/>
      <c r="AHA1171" s="125"/>
      <c r="AHB1171" s="125"/>
      <c r="AHC1171" s="125"/>
      <c r="AHD1171" s="125"/>
      <c r="AHE1171" s="125"/>
      <c r="AHF1171" s="125"/>
      <c r="AHG1171" s="125"/>
      <c r="AHH1171" s="125"/>
      <c r="AHI1171" s="125"/>
      <c r="AHJ1171" s="125"/>
      <c r="AHK1171" s="125"/>
      <c r="AHL1171" s="125"/>
      <c r="AHM1171" s="125"/>
      <c r="AHN1171" s="125"/>
      <c r="AHO1171" s="125"/>
      <c r="AHP1171" s="125"/>
      <c r="AHQ1171" s="125"/>
      <c r="AHR1171" s="125"/>
      <c r="AHS1171" s="125"/>
      <c r="AHT1171" s="125"/>
      <c r="AHU1171" s="125"/>
      <c r="AHV1171" s="125"/>
      <c r="AHW1171" s="125"/>
      <c r="AHX1171" s="125"/>
      <c r="AHY1171" s="125"/>
      <c r="AHZ1171" s="125"/>
      <c r="AIA1171" s="125"/>
      <c r="AIB1171" s="125"/>
      <c r="AIC1171" s="125"/>
      <c r="AID1171" s="125"/>
      <c r="AIE1171" s="125"/>
      <c r="AIF1171" s="125"/>
      <c r="AIG1171" s="125"/>
      <c r="AIH1171" s="125"/>
      <c r="AII1171" s="125"/>
      <c r="AIJ1171" s="125"/>
      <c r="AIK1171" s="125"/>
      <c r="AIL1171" s="125"/>
      <c r="AIM1171" s="125"/>
      <c r="AIN1171" s="125"/>
      <c r="AIO1171" s="125"/>
      <c r="AIP1171" s="125"/>
      <c r="AIQ1171" s="125"/>
      <c r="AIR1171" s="125"/>
      <c r="AIS1171" s="125"/>
      <c r="AIT1171" s="125"/>
      <c r="AIU1171" s="125"/>
      <c r="AIV1171" s="125"/>
      <c r="AIW1171" s="125"/>
      <c r="AIX1171" s="125"/>
      <c r="AIY1171" s="125"/>
      <c r="AIZ1171" s="125"/>
      <c r="AJA1171" s="125"/>
      <c r="AJB1171" s="125"/>
      <c r="AJC1171" s="125"/>
      <c r="AJD1171" s="125"/>
      <c r="AJE1171" s="125"/>
      <c r="AJF1171" s="125"/>
      <c r="AJG1171" s="125"/>
      <c r="AJH1171" s="125"/>
      <c r="AJI1171" s="125"/>
      <c r="AJJ1171" s="125"/>
      <c r="AJK1171" s="125"/>
      <c r="AJL1171" s="125"/>
      <c r="AJM1171" s="125"/>
      <c r="AJN1171" s="125"/>
      <c r="AJO1171" s="125"/>
      <c r="AJP1171" s="125"/>
      <c r="AJQ1171" s="125"/>
      <c r="AJR1171" s="125"/>
      <c r="AJS1171" s="125"/>
      <c r="AJT1171" s="125"/>
      <c r="AJU1171" s="125"/>
      <c r="AJV1171" s="125"/>
      <c r="AJW1171" s="125"/>
      <c r="AJX1171" s="125"/>
      <c r="AJY1171" s="125"/>
      <c r="AJZ1171" s="125"/>
      <c r="AKA1171" s="125"/>
      <c r="AKB1171" s="125"/>
      <c r="AKC1171" s="125"/>
      <c r="AKD1171" s="125"/>
      <c r="AKE1171" s="125"/>
      <c r="AKF1171" s="125"/>
      <c r="AKG1171" s="125"/>
      <c r="AKH1171" s="125"/>
      <c r="AKI1171" s="125"/>
      <c r="AKJ1171" s="125"/>
      <c r="AKK1171" s="125"/>
      <c r="AKL1171" s="125"/>
      <c r="AKM1171" s="125"/>
      <c r="AKN1171" s="125"/>
      <c r="AKO1171" s="125"/>
      <c r="AKP1171" s="125"/>
      <c r="AKQ1171" s="125"/>
      <c r="AKR1171" s="125"/>
      <c r="AKS1171" s="125"/>
      <c r="AKT1171" s="125"/>
      <c r="AKU1171" s="125"/>
      <c r="AKV1171" s="125"/>
      <c r="AKW1171" s="125"/>
      <c r="AKX1171" s="125"/>
      <c r="AKY1171" s="125"/>
      <c r="AKZ1171" s="125"/>
      <c r="ALA1171" s="125"/>
      <c r="ALB1171" s="125"/>
      <c r="ALC1171" s="125"/>
      <c r="ALD1171" s="125"/>
      <c r="ALE1171" s="125"/>
      <c r="ALF1171" s="125"/>
      <c r="ALG1171" s="125"/>
      <c r="ALH1171" s="125"/>
      <c r="ALI1171" s="125"/>
      <c r="ALJ1171" s="125"/>
      <c r="ALK1171" s="125"/>
      <c r="ALL1171" s="125"/>
      <c r="ALM1171" s="125"/>
      <c r="ALN1171" s="125"/>
      <c r="ALO1171" s="125"/>
      <c r="ALP1171" s="125"/>
      <c r="ALQ1171" s="125"/>
      <c r="ALR1171" s="125"/>
      <c r="ALS1171" s="125"/>
      <c r="ALT1171" s="125"/>
      <c r="ALU1171" s="125"/>
      <c r="ALV1171" s="125"/>
    </row>
    <row r="1172" spans="1:1010" customFormat="1" ht="15.95" customHeight="1" x14ac:dyDescent="0.2">
      <c r="A1172" s="91">
        <f>1+COUNT(A$63:A1171)</f>
        <v>908</v>
      </c>
      <c r="B1172" s="315" t="s">
        <v>1725</v>
      </c>
      <c r="C1172" s="185" t="s">
        <v>62</v>
      </c>
      <c r="D1172" s="196">
        <v>2</v>
      </c>
      <c r="E1172" s="253"/>
      <c r="F1172" s="141">
        <f t="shared" si="73"/>
        <v>0</v>
      </c>
      <c r="G1172" s="141"/>
      <c r="H1172" s="141"/>
      <c r="I1172" s="125"/>
      <c r="J1172" s="125"/>
      <c r="K1172" s="125"/>
      <c r="L1172" s="125"/>
      <c r="M1172" s="125"/>
      <c r="N1172" s="125"/>
      <c r="O1172" s="125"/>
      <c r="P1172" s="125"/>
      <c r="Q1172" s="125"/>
      <c r="R1172" s="125"/>
      <c r="S1172" s="125"/>
      <c r="T1172" s="125"/>
      <c r="U1172" s="125"/>
      <c r="V1172" s="125"/>
      <c r="W1172" s="125"/>
      <c r="X1172" s="125"/>
      <c r="Y1172" s="125"/>
      <c r="Z1172" s="125"/>
      <c r="AA1172" s="125"/>
      <c r="AB1172" s="125"/>
      <c r="AC1172" s="125"/>
      <c r="AD1172" s="125"/>
      <c r="AE1172" s="125"/>
      <c r="AF1172" s="125"/>
      <c r="AG1172" s="125"/>
      <c r="AH1172" s="125"/>
      <c r="AI1172" s="125"/>
      <c r="AJ1172" s="125"/>
      <c r="AK1172" s="125"/>
      <c r="AL1172" s="125"/>
      <c r="AM1172" s="125"/>
      <c r="AN1172" s="125"/>
      <c r="AO1172" s="125"/>
      <c r="AP1172" s="125"/>
      <c r="AQ1172" s="125"/>
      <c r="AR1172" s="125"/>
      <c r="AS1172" s="125"/>
      <c r="AT1172" s="125"/>
      <c r="AU1172" s="125"/>
      <c r="AV1172" s="125"/>
      <c r="AW1172" s="125"/>
      <c r="AX1172" s="125"/>
      <c r="AY1172" s="125"/>
      <c r="AZ1172" s="125"/>
      <c r="BA1172" s="125"/>
      <c r="BB1172" s="125"/>
      <c r="BC1172" s="125"/>
      <c r="BD1172" s="125"/>
      <c r="BE1172" s="125"/>
      <c r="BF1172" s="125"/>
      <c r="BG1172" s="125"/>
      <c r="BH1172" s="125"/>
      <c r="BI1172" s="125"/>
      <c r="BJ1172" s="125"/>
      <c r="BK1172" s="125"/>
      <c r="BL1172" s="125"/>
      <c r="BM1172" s="125"/>
      <c r="BN1172" s="125"/>
      <c r="BO1172" s="125"/>
      <c r="BP1172" s="125"/>
      <c r="BQ1172" s="125"/>
      <c r="BR1172" s="125"/>
      <c r="BS1172" s="125"/>
      <c r="BT1172" s="125"/>
      <c r="BU1172" s="125"/>
      <c r="BV1172" s="125"/>
      <c r="BW1172" s="125"/>
      <c r="BX1172" s="125"/>
      <c r="BY1172" s="125"/>
      <c r="BZ1172" s="125"/>
      <c r="CA1172" s="125"/>
      <c r="CB1172" s="125"/>
      <c r="CC1172" s="125"/>
      <c r="CD1172" s="125"/>
      <c r="CE1172" s="125"/>
      <c r="CF1172" s="125"/>
      <c r="CG1172" s="125"/>
      <c r="CH1172" s="125"/>
      <c r="CI1172" s="125"/>
      <c r="CJ1172" s="125"/>
      <c r="CK1172" s="125"/>
      <c r="CL1172" s="125"/>
      <c r="CM1172" s="125"/>
      <c r="CN1172" s="125"/>
      <c r="CO1172" s="125"/>
      <c r="CP1172" s="125"/>
      <c r="CQ1172" s="125"/>
      <c r="CR1172" s="125"/>
      <c r="CS1172" s="125"/>
      <c r="CT1172" s="125"/>
      <c r="CU1172" s="125"/>
      <c r="CV1172" s="125"/>
      <c r="CW1172" s="125"/>
      <c r="CX1172" s="125"/>
      <c r="CY1172" s="125"/>
      <c r="CZ1172" s="125"/>
      <c r="DA1172" s="125"/>
      <c r="DB1172" s="125"/>
      <c r="DC1172" s="125"/>
      <c r="DD1172" s="125"/>
      <c r="DE1172" s="125"/>
      <c r="DF1172" s="125"/>
      <c r="DG1172" s="125"/>
      <c r="DH1172" s="125"/>
      <c r="DI1172" s="125"/>
      <c r="DJ1172" s="125"/>
      <c r="DK1172" s="125"/>
      <c r="DL1172" s="125"/>
      <c r="DM1172" s="125"/>
      <c r="DN1172" s="125"/>
      <c r="DO1172" s="125"/>
      <c r="DP1172" s="125"/>
      <c r="DQ1172" s="125"/>
      <c r="DR1172" s="125"/>
      <c r="DS1172" s="125"/>
      <c r="DT1172" s="125"/>
      <c r="DU1172" s="125"/>
      <c r="DV1172" s="125"/>
      <c r="DW1172" s="125"/>
      <c r="DX1172" s="125"/>
      <c r="DY1172" s="125"/>
      <c r="DZ1172" s="125"/>
      <c r="EA1172" s="125"/>
      <c r="EB1172" s="125"/>
      <c r="EC1172" s="125"/>
      <c r="ED1172" s="125"/>
      <c r="EE1172" s="125"/>
      <c r="EF1172" s="125"/>
      <c r="EG1172" s="125"/>
      <c r="EH1172" s="125"/>
      <c r="EI1172" s="125"/>
      <c r="EJ1172" s="125"/>
      <c r="EK1172" s="125"/>
      <c r="EL1172" s="125"/>
      <c r="EM1172" s="125"/>
      <c r="EN1172" s="125"/>
      <c r="EO1172" s="125"/>
      <c r="EP1172" s="125"/>
      <c r="EQ1172" s="125"/>
      <c r="ER1172" s="125"/>
      <c r="ES1172" s="125"/>
      <c r="ET1172" s="125"/>
      <c r="EU1172" s="125"/>
      <c r="EV1172" s="125"/>
      <c r="EW1172" s="125"/>
      <c r="EX1172" s="125"/>
      <c r="EY1172" s="125"/>
      <c r="EZ1172" s="125"/>
      <c r="FA1172" s="125"/>
      <c r="FB1172" s="125"/>
      <c r="FC1172" s="125"/>
      <c r="FD1172" s="125"/>
      <c r="FE1172" s="125"/>
      <c r="FF1172" s="125"/>
      <c r="FG1172" s="125"/>
      <c r="FH1172" s="125"/>
      <c r="FI1172" s="125"/>
      <c r="FJ1172" s="125"/>
      <c r="FK1172" s="125"/>
      <c r="FL1172" s="125"/>
      <c r="FM1172" s="125"/>
      <c r="FN1172" s="125"/>
      <c r="FO1172" s="125"/>
      <c r="FP1172" s="125"/>
      <c r="FQ1172" s="125"/>
      <c r="FR1172" s="125"/>
      <c r="FS1172" s="125"/>
      <c r="FT1172" s="125"/>
      <c r="FU1172" s="125"/>
      <c r="FV1172" s="125"/>
      <c r="FW1172" s="125"/>
      <c r="FX1172" s="125"/>
      <c r="FY1172" s="125"/>
      <c r="FZ1172" s="125"/>
      <c r="GA1172" s="125"/>
      <c r="GB1172" s="125"/>
      <c r="GC1172" s="125"/>
      <c r="GD1172" s="125"/>
      <c r="GE1172" s="125"/>
      <c r="GF1172" s="125"/>
      <c r="GG1172" s="125"/>
      <c r="GH1172" s="125"/>
      <c r="GI1172" s="125"/>
      <c r="GJ1172" s="125"/>
      <c r="GK1172" s="125"/>
      <c r="GL1172" s="125"/>
      <c r="GM1172" s="125"/>
      <c r="GN1172" s="125"/>
      <c r="GO1172" s="125"/>
      <c r="GP1172" s="125"/>
      <c r="GQ1172" s="125"/>
      <c r="GR1172" s="125"/>
      <c r="GS1172" s="125"/>
      <c r="GT1172" s="125"/>
      <c r="GU1172" s="125"/>
      <c r="GV1172" s="125"/>
      <c r="GW1172" s="125"/>
      <c r="GX1172" s="125"/>
      <c r="GY1172" s="125"/>
      <c r="GZ1172" s="125"/>
      <c r="HA1172" s="125"/>
      <c r="HB1172" s="125"/>
      <c r="HC1172" s="125"/>
      <c r="HD1172" s="125"/>
      <c r="HE1172" s="125"/>
      <c r="HF1172" s="125"/>
      <c r="HG1172" s="125"/>
      <c r="HH1172" s="125"/>
      <c r="HI1172" s="125"/>
      <c r="HJ1172" s="125"/>
      <c r="HK1172" s="125"/>
      <c r="HL1172" s="125"/>
      <c r="HM1172" s="125"/>
      <c r="HN1172" s="125"/>
      <c r="HO1172" s="125"/>
      <c r="HP1172" s="125"/>
      <c r="HQ1172" s="125"/>
      <c r="HR1172" s="125"/>
      <c r="HS1172" s="125"/>
      <c r="HT1172" s="125"/>
      <c r="HU1172" s="125"/>
      <c r="HV1172" s="125"/>
      <c r="HW1172" s="125"/>
      <c r="HX1172" s="125"/>
      <c r="HY1172" s="125"/>
      <c r="HZ1172" s="125"/>
      <c r="IA1172" s="125"/>
      <c r="IB1172" s="125"/>
      <c r="IC1172" s="125"/>
      <c r="ID1172" s="125"/>
      <c r="IE1172" s="125"/>
      <c r="IF1172" s="125"/>
      <c r="IG1172" s="125"/>
      <c r="IH1172" s="125"/>
      <c r="II1172" s="125"/>
      <c r="IJ1172" s="125"/>
      <c r="IK1172" s="125"/>
      <c r="IL1172" s="125"/>
      <c r="IM1172" s="125"/>
      <c r="IN1172" s="125"/>
      <c r="IO1172" s="125"/>
      <c r="IP1172" s="125"/>
      <c r="IQ1172" s="125"/>
      <c r="IR1172" s="125"/>
      <c r="IS1172" s="125"/>
      <c r="IT1172" s="125"/>
      <c r="IU1172" s="125"/>
      <c r="IV1172" s="125"/>
      <c r="IW1172" s="125"/>
      <c r="IX1172" s="125"/>
      <c r="IY1172" s="125"/>
      <c r="IZ1172" s="125"/>
      <c r="JA1172" s="125"/>
      <c r="JB1172" s="125"/>
      <c r="JC1172" s="125"/>
      <c r="JD1172" s="125"/>
      <c r="JE1172" s="125"/>
      <c r="JF1172" s="125"/>
      <c r="JG1172" s="125"/>
      <c r="JH1172" s="125"/>
      <c r="JI1172" s="125"/>
      <c r="JJ1172" s="125"/>
      <c r="JK1172" s="125"/>
      <c r="JL1172" s="125"/>
      <c r="JM1172" s="125"/>
      <c r="JN1172" s="125"/>
      <c r="JO1172" s="125"/>
      <c r="JP1172" s="125"/>
      <c r="JQ1172" s="125"/>
      <c r="JR1172" s="125"/>
      <c r="JS1172" s="125"/>
      <c r="JT1172" s="125"/>
      <c r="JU1172" s="125"/>
      <c r="JV1172" s="125"/>
      <c r="JW1172" s="125"/>
      <c r="JX1172" s="125"/>
      <c r="JY1172" s="125"/>
      <c r="JZ1172" s="125"/>
      <c r="KA1172" s="125"/>
      <c r="KB1172" s="125"/>
      <c r="KC1172" s="125"/>
      <c r="KD1172" s="125"/>
      <c r="KE1172" s="125"/>
      <c r="KF1172" s="125"/>
      <c r="KG1172" s="125"/>
      <c r="KH1172" s="125"/>
      <c r="KI1172" s="125"/>
      <c r="KJ1172" s="125"/>
      <c r="KK1172" s="125"/>
      <c r="KL1172" s="125"/>
      <c r="KM1172" s="125"/>
      <c r="KN1172" s="125"/>
      <c r="KO1172" s="125"/>
      <c r="KP1172" s="125"/>
      <c r="KQ1172" s="125"/>
      <c r="KR1172" s="125"/>
      <c r="KS1172" s="125"/>
      <c r="KT1172" s="125"/>
      <c r="KU1172" s="125"/>
      <c r="KV1172" s="125"/>
      <c r="KW1172" s="125"/>
      <c r="KX1172" s="125"/>
      <c r="KY1172" s="125"/>
      <c r="KZ1172" s="125"/>
      <c r="LA1172" s="125"/>
      <c r="LB1172" s="125"/>
      <c r="LC1172" s="125"/>
      <c r="LD1172" s="125"/>
      <c r="LE1172" s="125"/>
      <c r="LF1172" s="125"/>
      <c r="LG1172" s="125"/>
      <c r="LH1172" s="125"/>
      <c r="LI1172" s="125"/>
      <c r="LJ1172" s="125"/>
      <c r="LK1172" s="125"/>
      <c r="LL1172" s="125"/>
      <c r="LM1172" s="125"/>
      <c r="LN1172" s="125"/>
      <c r="LO1172" s="125"/>
      <c r="LP1172" s="125"/>
      <c r="LQ1172" s="125"/>
      <c r="LR1172" s="125"/>
      <c r="LS1172" s="125"/>
      <c r="LT1172" s="125"/>
      <c r="LU1172" s="125"/>
      <c r="LV1172" s="125"/>
      <c r="LW1172" s="125"/>
      <c r="LX1172" s="125"/>
      <c r="LY1172" s="125"/>
      <c r="LZ1172" s="125"/>
      <c r="MA1172" s="125"/>
      <c r="MB1172" s="125"/>
      <c r="MC1172" s="125"/>
      <c r="MD1172" s="125"/>
      <c r="ME1172" s="125"/>
      <c r="MF1172" s="125"/>
      <c r="MG1172" s="125"/>
      <c r="MH1172" s="125"/>
      <c r="MI1172" s="125"/>
      <c r="MJ1172" s="125"/>
      <c r="MK1172" s="125"/>
      <c r="ML1172" s="125"/>
      <c r="MM1172" s="125"/>
      <c r="MN1172" s="125"/>
      <c r="MO1172" s="125"/>
      <c r="MP1172" s="125"/>
      <c r="MQ1172" s="125"/>
      <c r="MR1172" s="125"/>
      <c r="MS1172" s="125"/>
      <c r="MT1172" s="125"/>
      <c r="MU1172" s="125"/>
      <c r="MV1172" s="125"/>
      <c r="MW1172" s="125"/>
      <c r="MX1172" s="125"/>
      <c r="MY1172" s="125"/>
      <c r="MZ1172" s="125"/>
      <c r="NA1172" s="125"/>
      <c r="NB1172" s="125"/>
      <c r="NC1172" s="125"/>
      <c r="ND1172" s="125"/>
      <c r="NE1172" s="125"/>
      <c r="NF1172" s="125"/>
      <c r="NG1172" s="125"/>
      <c r="NH1172" s="125"/>
      <c r="NI1172" s="125"/>
      <c r="NJ1172" s="125"/>
      <c r="NK1172" s="125"/>
      <c r="NL1172" s="125"/>
      <c r="NM1172" s="125"/>
      <c r="NN1172" s="125"/>
      <c r="NO1172" s="125"/>
      <c r="NP1172" s="125"/>
      <c r="NQ1172" s="125"/>
      <c r="NR1172" s="125"/>
      <c r="NS1172" s="125"/>
      <c r="NT1172" s="125"/>
      <c r="NU1172" s="125"/>
      <c r="NV1172" s="125"/>
      <c r="NW1172" s="125"/>
      <c r="NX1172" s="125"/>
      <c r="NY1172" s="125"/>
      <c r="NZ1172" s="125"/>
      <c r="OA1172" s="125"/>
      <c r="OB1172" s="125"/>
      <c r="OC1172" s="125"/>
      <c r="OD1172" s="125"/>
      <c r="OE1172" s="125"/>
      <c r="OF1172" s="125"/>
      <c r="OG1172" s="125"/>
      <c r="OH1172" s="125"/>
      <c r="OI1172" s="125"/>
      <c r="OJ1172" s="125"/>
      <c r="OK1172" s="125"/>
      <c r="OL1172" s="125"/>
      <c r="OM1172" s="125"/>
      <c r="ON1172" s="125"/>
      <c r="OO1172" s="125"/>
      <c r="OP1172" s="125"/>
      <c r="OQ1172" s="125"/>
      <c r="OR1172" s="125"/>
      <c r="OS1172" s="125"/>
      <c r="OT1172" s="125"/>
      <c r="OU1172" s="125"/>
      <c r="OV1172" s="125"/>
      <c r="OW1172" s="125"/>
      <c r="OX1172" s="125"/>
      <c r="OY1172" s="125"/>
      <c r="OZ1172" s="125"/>
      <c r="PA1172" s="125"/>
      <c r="PB1172" s="125"/>
      <c r="PC1172" s="125"/>
      <c r="PD1172" s="125"/>
      <c r="PE1172" s="125"/>
      <c r="PF1172" s="125"/>
      <c r="PG1172" s="125"/>
      <c r="PH1172" s="125"/>
      <c r="PI1172" s="125"/>
      <c r="PJ1172" s="125"/>
      <c r="PK1172" s="125"/>
      <c r="PL1172" s="125"/>
      <c r="PM1172" s="125"/>
      <c r="PN1172" s="125"/>
      <c r="PO1172" s="125"/>
      <c r="PP1172" s="125"/>
      <c r="PQ1172" s="125"/>
      <c r="PR1172" s="125"/>
      <c r="PS1172" s="125"/>
      <c r="PT1172" s="125"/>
      <c r="PU1172" s="125"/>
      <c r="PV1172" s="125"/>
      <c r="PW1172" s="125"/>
      <c r="PX1172" s="125"/>
      <c r="PY1172" s="125"/>
      <c r="PZ1172" s="125"/>
      <c r="QA1172" s="125"/>
      <c r="QB1172" s="125"/>
      <c r="QC1172" s="125"/>
      <c r="QD1172" s="125"/>
      <c r="QE1172" s="125"/>
      <c r="QF1172" s="125"/>
      <c r="QG1172" s="125"/>
      <c r="QH1172" s="125"/>
      <c r="QI1172" s="125"/>
      <c r="QJ1172" s="125"/>
      <c r="QK1172" s="125"/>
      <c r="QL1172" s="125"/>
      <c r="QM1172" s="125"/>
      <c r="QN1172" s="125"/>
      <c r="QO1172" s="125"/>
      <c r="QP1172" s="125"/>
      <c r="QQ1172" s="125"/>
      <c r="QR1172" s="125"/>
      <c r="QS1172" s="125"/>
      <c r="QT1172" s="125"/>
      <c r="QU1172" s="125"/>
      <c r="QV1172" s="125"/>
      <c r="QW1172" s="125"/>
      <c r="QX1172" s="125"/>
      <c r="QY1172" s="125"/>
      <c r="QZ1172" s="125"/>
      <c r="RA1172" s="125"/>
      <c r="RB1172" s="125"/>
      <c r="RC1172" s="125"/>
      <c r="RD1172" s="125"/>
      <c r="RE1172" s="125"/>
      <c r="RF1172" s="125"/>
      <c r="RG1172" s="125"/>
      <c r="RH1172" s="125"/>
      <c r="RI1172" s="125"/>
      <c r="RJ1172" s="125"/>
      <c r="RK1172" s="125"/>
      <c r="RL1172" s="125"/>
      <c r="RM1172" s="125"/>
      <c r="RN1172" s="125"/>
      <c r="RO1172" s="125"/>
      <c r="RP1172" s="125"/>
      <c r="RQ1172" s="125"/>
      <c r="RR1172" s="125"/>
      <c r="RS1172" s="125"/>
      <c r="RT1172" s="125"/>
      <c r="RU1172" s="125"/>
      <c r="RV1172" s="125"/>
      <c r="RW1172" s="125"/>
      <c r="RX1172" s="125"/>
      <c r="RY1172" s="125"/>
      <c r="RZ1172" s="125"/>
      <c r="SA1172" s="125"/>
      <c r="SB1172" s="125"/>
      <c r="SC1172" s="125"/>
      <c r="SD1172" s="125"/>
      <c r="SE1172" s="125"/>
      <c r="SF1172" s="125"/>
      <c r="SG1172" s="125"/>
      <c r="SH1172" s="125"/>
      <c r="SI1172" s="125"/>
      <c r="SJ1172" s="125"/>
      <c r="SK1172" s="125"/>
      <c r="SL1172" s="125"/>
      <c r="SM1172" s="125"/>
      <c r="SN1172" s="125"/>
      <c r="SO1172" s="125"/>
      <c r="SP1172" s="125"/>
      <c r="SQ1172" s="125"/>
      <c r="SR1172" s="125"/>
      <c r="SS1172" s="125"/>
      <c r="ST1172" s="125"/>
      <c r="SU1172" s="125"/>
      <c r="SV1172" s="125"/>
      <c r="SW1172" s="125"/>
      <c r="SX1172" s="125"/>
      <c r="SY1172" s="125"/>
      <c r="SZ1172" s="125"/>
      <c r="TA1172" s="125"/>
      <c r="TB1172" s="125"/>
      <c r="TC1172" s="125"/>
      <c r="TD1172" s="125"/>
      <c r="TE1172" s="125"/>
      <c r="TF1172" s="125"/>
      <c r="TG1172" s="125"/>
      <c r="TH1172" s="125"/>
      <c r="TI1172" s="125"/>
      <c r="TJ1172" s="125"/>
      <c r="TK1172" s="125"/>
      <c r="TL1172" s="125"/>
      <c r="TM1172" s="125"/>
      <c r="TN1172" s="125"/>
      <c r="TO1172" s="125"/>
      <c r="TP1172" s="125"/>
      <c r="TQ1172" s="125"/>
      <c r="TR1172" s="125"/>
      <c r="TS1172" s="125"/>
      <c r="TT1172" s="125"/>
      <c r="TU1172" s="125"/>
      <c r="TV1172" s="125"/>
      <c r="TW1172" s="125"/>
      <c r="TX1172" s="125"/>
      <c r="TY1172" s="125"/>
      <c r="TZ1172" s="125"/>
      <c r="UA1172" s="125"/>
      <c r="UB1172" s="125"/>
      <c r="UC1172" s="125"/>
      <c r="UD1172" s="125"/>
      <c r="UE1172" s="125"/>
      <c r="UF1172" s="125"/>
      <c r="UG1172" s="125"/>
      <c r="UH1172" s="125"/>
      <c r="UI1172" s="125"/>
      <c r="UJ1172" s="125"/>
      <c r="UK1172" s="125"/>
      <c r="UL1172" s="125"/>
      <c r="UM1172" s="125"/>
      <c r="UN1172" s="125"/>
      <c r="UO1172" s="125"/>
      <c r="UP1172" s="125"/>
      <c r="UQ1172" s="125"/>
      <c r="UR1172" s="125"/>
      <c r="US1172" s="125"/>
      <c r="UT1172" s="125"/>
      <c r="UU1172" s="125"/>
      <c r="UV1172" s="125"/>
      <c r="UW1172" s="125"/>
      <c r="UX1172" s="125"/>
      <c r="UY1172" s="125"/>
      <c r="UZ1172" s="125"/>
      <c r="VA1172" s="125"/>
      <c r="VB1172" s="125"/>
      <c r="VC1172" s="125"/>
      <c r="VD1172" s="125"/>
      <c r="VE1172" s="125"/>
      <c r="VF1172" s="125"/>
      <c r="VG1172" s="125"/>
      <c r="VH1172" s="125"/>
      <c r="VI1172" s="125"/>
      <c r="VJ1172" s="125"/>
      <c r="VK1172" s="125"/>
      <c r="VL1172" s="125"/>
      <c r="VM1172" s="125"/>
      <c r="VN1172" s="125"/>
      <c r="VO1172" s="125"/>
      <c r="VP1172" s="125"/>
      <c r="VQ1172" s="125"/>
      <c r="VR1172" s="125"/>
      <c r="VS1172" s="125"/>
      <c r="VT1172" s="125"/>
      <c r="VU1172" s="125"/>
      <c r="VV1172" s="125"/>
      <c r="VW1172" s="125"/>
      <c r="VX1172" s="125"/>
      <c r="VY1172" s="125"/>
      <c r="VZ1172" s="125"/>
      <c r="WA1172" s="125"/>
      <c r="WB1172" s="125"/>
      <c r="WC1172" s="125"/>
      <c r="WD1172" s="125"/>
      <c r="WE1172" s="125"/>
      <c r="WF1172" s="125"/>
      <c r="WG1172" s="125"/>
      <c r="WH1172" s="125"/>
      <c r="WI1172" s="125"/>
      <c r="WJ1172" s="125"/>
      <c r="WK1172" s="125"/>
      <c r="WL1172" s="125"/>
      <c r="WM1172" s="125"/>
      <c r="WN1172" s="125"/>
      <c r="WO1172" s="125"/>
      <c r="WP1172" s="125"/>
      <c r="WQ1172" s="125"/>
      <c r="WR1172" s="125"/>
      <c r="WS1172" s="125"/>
      <c r="WT1172" s="125"/>
      <c r="WU1172" s="125"/>
      <c r="WV1172" s="125"/>
      <c r="WW1172" s="125"/>
      <c r="WX1172" s="125"/>
      <c r="WY1172" s="125"/>
      <c r="WZ1172" s="125"/>
      <c r="XA1172" s="125"/>
      <c r="XB1172" s="125"/>
      <c r="XC1172" s="125"/>
      <c r="XD1172" s="125"/>
      <c r="XE1172" s="125"/>
      <c r="XF1172" s="125"/>
      <c r="XG1172" s="125"/>
      <c r="XH1172" s="125"/>
      <c r="XI1172" s="125"/>
      <c r="XJ1172" s="125"/>
      <c r="XK1172" s="125"/>
      <c r="XL1172" s="125"/>
      <c r="XM1172" s="125"/>
      <c r="XN1172" s="125"/>
      <c r="XO1172" s="125"/>
      <c r="XP1172" s="125"/>
      <c r="XQ1172" s="125"/>
      <c r="XR1172" s="125"/>
      <c r="XS1172" s="125"/>
      <c r="XT1172" s="125"/>
      <c r="XU1172" s="125"/>
      <c r="XV1172" s="125"/>
      <c r="XW1172" s="125"/>
      <c r="XX1172" s="125"/>
      <c r="XY1172" s="125"/>
      <c r="XZ1172" s="125"/>
      <c r="YA1172" s="125"/>
      <c r="YB1172" s="125"/>
      <c r="YC1172" s="125"/>
      <c r="YD1172" s="125"/>
      <c r="YE1172" s="125"/>
      <c r="YF1172" s="125"/>
      <c r="YG1172" s="125"/>
      <c r="YH1172" s="125"/>
      <c r="YI1172" s="125"/>
      <c r="YJ1172" s="125"/>
      <c r="YK1172" s="125"/>
      <c r="YL1172" s="125"/>
      <c r="YM1172" s="125"/>
      <c r="YN1172" s="125"/>
      <c r="YO1172" s="125"/>
      <c r="YP1172" s="125"/>
      <c r="YQ1172" s="125"/>
      <c r="YR1172" s="125"/>
      <c r="YS1172" s="125"/>
      <c r="YT1172" s="125"/>
      <c r="YU1172" s="125"/>
      <c r="YV1172" s="125"/>
      <c r="YW1172" s="125"/>
      <c r="YX1172" s="125"/>
      <c r="YY1172" s="125"/>
      <c r="YZ1172" s="125"/>
      <c r="ZA1172" s="125"/>
      <c r="ZB1172" s="125"/>
      <c r="ZC1172" s="125"/>
      <c r="ZD1172" s="125"/>
      <c r="ZE1172" s="125"/>
      <c r="ZF1172" s="125"/>
      <c r="ZG1172" s="125"/>
      <c r="ZH1172" s="125"/>
      <c r="ZI1172" s="125"/>
      <c r="ZJ1172" s="125"/>
      <c r="ZK1172" s="125"/>
      <c r="ZL1172" s="125"/>
      <c r="ZM1172" s="125"/>
      <c r="ZN1172" s="125"/>
      <c r="ZO1172" s="125"/>
      <c r="ZP1172" s="125"/>
      <c r="ZQ1172" s="125"/>
      <c r="ZR1172" s="125"/>
      <c r="ZS1172" s="125"/>
      <c r="ZT1172" s="125"/>
      <c r="ZU1172" s="125"/>
      <c r="ZV1172" s="125"/>
      <c r="ZW1172" s="125"/>
      <c r="ZX1172" s="125"/>
      <c r="ZY1172" s="125"/>
      <c r="ZZ1172" s="125"/>
      <c r="AAA1172" s="125"/>
      <c r="AAB1172" s="125"/>
      <c r="AAC1172" s="125"/>
      <c r="AAD1172" s="125"/>
      <c r="AAE1172" s="125"/>
      <c r="AAF1172" s="125"/>
      <c r="AAG1172" s="125"/>
      <c r="AAH1172" s="125"/>
      <c r="AAI1172" s="125"/>
      <c r="AAJ1172" s="125"/>
      <c r="AAK1172" s="125"/>
      <c r="AAL1172" s="125"/>
      <c r="AAM1172" s="125"/>
      <c r="AAN1172" s="125"/>
      <c r="AAO1172" s="125"/>
      <c r="AAP1172" s="125"/>
      <c r="AAQ1172" s="125"/>
      <c r="AAR1172" s="125"/>
      <c r="AAS1172" s="125"/>
      <c r="AAT1172" s="125"/>
      <c r="AAU1172" s="125"/>
      <c r="AAV1172" s="125"/>
      <c r="AAW1172" s="125"/>
      <c r="AAX1172" s="125"/>
      <c r="AAY1172" s="125"/>
      <c r="AAZ1172" s="125"/>
      <c r="ABA1172" s="125"/>
      <c r="ABB1172" s="125"/>
      <c r="ABC1172" s="125"/>
      <c r="ABD1172" s="125"/>
      <c r="ABE1172" s="125"/>
      <c r="ABF1172" s="125"/>
      <c r="ABG1172" s="125"/>
      <c r="ABH1172" s="125"/>
      <c r="ABI1172" s="125"/>
      <c r="ABJ1172" s="125"/>
      <c r="ABK1172" s="125"/>
      <c r="ABL1172" s="125"/>
      <c r="ABM1172" s="125"/>
      <c r="ABN1172" s="125"/>
      <c r="ABO1172" s="125"/>
      <c r="ABP1172" s="125"/>
      <c r="ABQ1172" s="125"/>
      <c r="ABR1172" s="125"/>
      <c r="ABS1172" s="125"/>
      <c r="ABT1172" s="125"/>
      <c r="ABU1172" s="125"/>
      <c r="ABV1172" s="125"/>
      <c r="ABW1172" s="125"/>
      <c r="ABX1172" s="125"/>
      <c r="ABY1172" s="125"/>
      <c r="ABZ1172" s="125"/>
      <c r="ACA1172" s="125"/>
      <c r="ACB1172" s="125"/>
      <c r="ACC1172" s="125"/>
      <c r="ACD1172" s="125"/>
      <c r="ACE1172" s="125"/>
      <c r="ACF1172" s="125"/>
      <c r="ACG1172" s="125"/>
      <c r="ACH1172" s="125"/>
      <c r="ACI1172" s="125"/>
      <c r="ACJ1172" s="125"/>
      <c r="ACK1172" s="125"/>
      <c r="ACL1172" s="125"/>
      <c r="ACM1172" s="125"/>
      <c r="ACN1172" s="125"/>
      <c r="ACO1172" s="125"/>
      <c r="ACP1172" s="125"/>
      <c r="ACQ1172" s="125"/>
      <c r="ACR1172" s="125"/>
      <c r="ACS1172" s="125"/>
      <c r="ACT1172" s="125"/>
      <c r="ACU1172" s="125"/>
      <c r="ACV1172" s="125"/>
      <c r="ACW1172" s="125"/>
      <c r="ACX1172" s="125"/>
      <c r="ACY1172" s="125"/>
      <c r="ACZ1172" s="125"/>
      <c r="ADA1172" s="125"/>
      <c r="ADB1172" s="125"/>
      <c r="ADC1172" s="125"/>
      <c r="ADD1172" s="125"/>
      <c r="ADE1172" s="125"/>
      <c r="ADF1172" s="125"/>
      <c r="ADG1172" s="125"/>
      <c r="ADH1172" s="125"/>
      <c r="ADI1172" s="125"/>
      <c r="ADJ1172" s="125"/>
      <c r="ADK1172" s="125"/>
      <c r="ADL1172" s="125"/>
      <c r="ADM1172" s="125"/>
      <c r="ADN1172" s="125"/>
      <c r="ADO1172" s="125"/>
      <c r="ADP1172" s="125"/>
      <c r="ADQ1172" s="125"/>
      <c r="ADR1172" s="125"/>
      <c r="ADS1172" s="125"/>
      <c r="ADT1172" s="125"/>
      <c r="ADU1172" s="125"/>
      <c r="ADV1172" s="125"/>
      <c r="ADW1172" s="125"/>
      <c r="ADX1172" s="125"/>
      <c r="ADY1172" s="125"/>
      <c r="ADZ1172" s="125"/>
      <c r="AEA1172" s="125"/>
      <c r="AEB1172" s="125"/>
      <c r="AEC1172" s="125"/>
      <c r="AED1172" s="125"/>
      <c r="AEE1172" s="125"/>
      <c r="AEF1172" s="125"/>
      <c r="AEG1172" s="125"/>
      <c r="AEH1172" s="125"/>
      <c r="AEI1172" s="125"/>
      <c r="AEJ1172" s="125"/>
      <c r="AEK1172" s="125"/>
      <c r="AEL1172" s="125"/>
      <c r="AEM1172" s="125"/>
      <c r="AEN1172" s="125"/>
      <c r="AEO1172" s="125"/>
      <c r="AEP1172" s="125"/>
      <c r="AEQ1172" s="125"/>
      <c r="AER1172" s="125"/>
      <c r="AES1172" s="125"/>
      <c r="AET1172" s="125"/>
      <c r="AEU1172" s="125"/>
      <c r="AEV1172" s="125"/>
      <c r="AEW1172" s="125"/>
      <c r="AEX1172" s="125"/>
      <c r="AEY1172" s="125"/>
      <c r="AEZ1172" s="125"/>
      <c r="AFA1172" s="125"/>
      <c r="AFB1172" s="125"/>
      <c r="AFC1172" s="125"/>
      <c r="AFD1172" s="125"/>
      <c r="AFE1172" s="125"/>
      <c r="AFF1172" s="125"/>
      <c r="AFG1172" s="125"/>
      <c r="AFH1172" s="125"/>
      <c r="AFI1172" s="125"/>
      <c r="AFJ1172" s="125"/>
      <c r="AFK1172" s="125"/>
      <c r="AFL1172" s="125"/>
      <c r="AFM1172" s="125"/>
      <c r="AFN1172" s="125"/>
      <c r="AFO1172" s="125"/>
      <c r="AFP1172" s="125"/>
      <c r="AFQ1172" s="125"/>
      <c r="AFR1172" s="125"/>
      <c r="AFS1172" s="125"/>
      <c r="AFT1172" s="125"/>
      <c r="AFU1172" s="125"/>
      <c r="AFV1172" s="125"/>
      <c r="AFW1172" s="125"/>
      <c r="AFX1172" s="125"/>
      <c r="AFY1172" s="125"/>
      <c r="AFZ1172" s="125"/>
      <c r="AGA1172" s="125"/>
      <c r="AGB1172" s="125"/>
      <c r="AGC1172" s="125"/>
      <c r="AGD1172" s="125"/>
      <c r="AGE1172" s="125"/>
      <c r="AGF1172" s="125"/>
      <c r="AGG1172" s="125"/>
      <c r="AGH1172" s="125"/>
      <c r="AGI1172" s="125"/>
      <c r="AGJ1172" s="125"/>
      <c r="AGK1172" s="125"/>
      <c r="AGL1172" s="125"/>
      <c r="AGM1172" s="125"/>
      <c r="AGN1172" s="125"/>
      <c r="AGO1172" s="125"/>
      <c r="AGP1172" s="125"/>
      <c r="AGQ1172" s="125"/>
      <c r="AGR1172" s="125"/>
      <c r="AGS1172" s="125"/>
      <c r="AGT1172" s="125"/>
      <c r="AGU1172" s="125"/>
      <c r="AGV1172" s="125"/>
      <c r="AGW1172" s="125"/>
      <c r="AGX1172" s="125"/>
      <c r="AGY1172" s="125"/>
      <c r="AGZ1172" s="125"/>
      <c r="AHA1172" s="125"/>
      <c r="AHB1172" s="125"/>
      <c r="AHC1172" s="125"/>
      <c r="AHD1172" s="125"/>
      <c r="AHE1172" s="125"/>
      <c r="AHF1172" s="125"/>
      <c r="AHG1172" s="125"/>
      <c r="AHH1172" s="125"/>
      <c r="AHI1172" s="125"/>
      <c r="AHJ1172" s="125"/>
      <c r="AHK1172" s="125"/>
      <c r="AHL1172" s="125"/>
      <c r="AHM1172" s="125"/>
      <c r="AHN1172" s="125"/>
      <c r="AHO1172" s="125"/>
      <c r="AHP1172" s="125"/>
      <c r="AHQ1172" s="125"/>
      <c r="AHR1172" s="125"/>
      <c r="AHS1172" s="125"/>
      <c r="AHT1172" s="125"/>
      <c r="AHU1172" s="125"/>
      <c r="AHV1172" s="125"/>
      <c r="AHW1172" s="125"/>
      <c r="AHX1172" s="125"/>
      <c r="AHY1172" s="125"/>
      <c r="AHZ1172" s="125"/>
      <c r="AIA1172" s="125"/>
      <c r="AIB1172" s="125"/>
      <c r="AIC1172" s="125"/>
      <c r="AID1172" s="125"/>
      <c r="AIE1172" s="125"/>
      <c r="AIF1172" s="125"/>
      <c r="AIG1172" s="125"/>
      <c r="AIH1172" s="125"/>
      <c r="AII1172" s="125"/>
      <c r="AIJ1172" s="125"/>
      <c r="AIK1172" s="125"/>
      <c r="AIL1172" s="125"/>
      <c r="AIM1172" s="125"/>
      <c r="AIN1172" s="125"/>
      <c r="AIO1172" s="125"/>
      <c r="AIP1172" s="125"/>
      <c r="AIQ1172" s="125"/>
      <c r="AIR1172" s="125"/>
      <c r="AIS1172" s="125"/>
      <c r="AIT1172" s="125"/>
      <c r="AIU1172" s="125"/>
      <c r="AIV1172" s="125"/>
      <c r="AIW1172" s="125"/>
      <c r="AIX1172" s="125"/>
      <c r="AIY1172" s="125"/>
      <c r="AIZ1172" s="125"/>
      <c r="AJA1172" s="125"/>
      <c r="AJB1172" s="125"/>
      <c r="AJC1172" s="125"/>
      <c r="AJD1172" s="125"/>
      <c r="AJE1172" s="125"/>
      <c r="AJF1172" s="125"/>
      <c r="AJG1172" s="125"/>
      <c r="AJH1172" s="125"/>
      <c r="AJI1172" s="125"/>
      <c r="AJJ1172" s="125"/>
      <c r="AJK1172" s="125"/>
      <c r="AJL1172" s="125"/>
      <c r="AJM1172" s="125"/>
      <c r="AJN1172" s="125"/>
      <c r="AJO1172" s="125"/>
      <c r="AJP1172" s="125"/>
      <c r="AJQ1172" s="125"/>
      <c r="AJR1172" s="125"/>
      <c r="AJS1172" s="125"/>
      <c r="AJT1172" s="125"/>
      <c r="AJU1172" s="125"/>
      <c r="AJV1172" s="125"/>
      <c r="AJW1172" s="125"/>
      <c r="AJX1172" s="125"/>
      <c r="AJY1172" s="125"/>
      <c r="AJZ1172" s="125"/>
      <c r="AKA1172" s="125"/>
      <c r="AKB1172" s="125"/>
      <c r="AKC1172" s="125"/>
      <c r="AKD1172" s="125"/>
      <c r="AKE1172" s="125"/>
      <c r="AKF1172" s="125"/>
      <c r="AKG1172" s="125"/>
      <c r="AKH1172" s="125"/>
      <c r="AKI1172" s="125"/>
      <c r="AKJ1172" s="125"/>
      <c r="AKK1172" s="125"/>
      <c r="AKL1172" s="125"/>
      <c r="AKM1172" s="125"/>
      <c r="AKN1172" s="125"/>
      <c r="AKO1172" s="125"/>
      <c r="AKP1172" s="125"/>
      <c r="AKQ1172" s="125"/>
      <c r="AKR1172" s="125"/>
      <c r="AKS1172" s="125"/>
      <c r="AKT1172" s="125"/>
      <c r="AKU1172" s="125"/>
      <c r="AKV1172" s="125"/>
      <c r="AKW1172" s="125"/>
      <c r="AKX1172" s="125"/>
      <c r="AKY1172" s="125"/>
      <c r="AKZ1172" s="125"/>
      <c r="ALA1172" s="125"/>
      <c r="ALB1172" s="125"/>
      <c r="ALC1172" s="125"/>
      <c r="ALD1172" s="125"/>
      <c r="ALE1172" s="125"/>
      <c r="ALF1172" s="125"/>
      <c r="ALG1172" s="125"/>
      <c r="ALH1172" s="125"/>
      <c r="ALI1172" s="125"/>
      <c r="ALJ1172" s="125"/>
      <c r="ALK1172" s="125"/>
      <c r="ALL1172" s="125"/>
      <c r="ALM1172" s="125"/>
      <c r="ALN1172" s="125"/>
      <c r="ALO1172" s="125"/>
      <c r="ALP1172" s="125"/>
      <c r="ALQ1172" s="125"/>
      <c r="ALR1172" s="125"/>
      <c r="ALS1172" s="125"/>
      <c r="ALT1172" s="125"/>
      <c r="ALU1172" s="125"/>
      <c r="ALV1172" s="125"/>
    </row>
    <row r="1173" spans="1:1010" customFormat="1" ht="15.95" customHeight="1" x14ac:dyDescent="0.2">
      <c r="A1173" s="91">
        <f>1+COUNT(A$63:A1172)</f>
        <v>909</v>
      </c>
      <c r="B1173" s="315" t="s">
        <v>1729</v>
      </c>
      <c r="C1173" s="185" t="s">
        <v>62</v>
      </c>
      <c r="D1173" s="196">
        <v>2</v>
      </c>
      <c r="E1173" s="253"/>
      <c r="F1173" s="141">
        <f t="shared" ref="F1173:F1174" si="75">ROUND(D1173*ROUND(E1173,2),2)</f>
        <v>0</v>
      </c>
      <c r="G1173" s="141"/>
      <c r="H1173" s="141"/>
      <c r="I1173" s="125"/>
      <c r="J1173" s="125"/>
      <c r="K1173" s="125"/>
      <c r="L1173" s="125"/>
      <c r="M1173" s="125"/>
      <c r="N1173" s="125"/>
      <c r="O1173" s="125"/>
      <c r="P1173" s="125"/>
      <c r="Q1173" s="125"/>
      <c r="R1173" s="125"/>
      <c r="S1173" s="125"/>
      <c r="T1173" s="125"/>
      <c r="U1173" s="125"/>
      <c r="V1173" s="125"/>
      <c r="W1173" s="125"/>
      <c r="X1173" s="125"/>
      <c r="Y1173" s="125"/>
      <c r="Z1173" s="125"/>
      <c r="AA1173" s="125"/>
      <c r="AB1173" s="125"/>
      <c r="AC1173" s="125"/>
      <c r="AD1173" s="125"/>
      <c r="AE1173" s="125"/>
      <c r="AF1173" s="125"/>
      <c r="AG1173" s="125"/>
      <c r="AH1173" s="125"/>
      <c r="AI1173" s="125"/>
      <c r="AJ1173" s="125"/>
      <c r="AK1173" s="125"/>
      <c r="AL1173" s="125"/>
      <c r="AM1173" s="125"/>
      <c r="AN1173" s="125"/>
      <c r="AO1173" s="125"/>
      <c r="AP1173" s="125"/>
      <c r="AQ1173" s="125"/>
      <c r="AR1173" s="125"/>
      <c r="AS1173" s="125"/>
      <c r="AT1173" s="125"/>
      <c r="AU1173" s="125"/>
      <c r="AV1173" s="125"/>
      <c r="AW1173" s="125"/>
      <c r="AX1173" s="125"/>
      <c r="AY1173" s="125"/>
      <c r="AZ1173" s="125"/>
      <c r="BA1173" s="125"/>
      <c r="BB1173" s="125"/>
      <c r="BC1173" s="125"/>
      <c r="BD1173" s="125"/>
      <c r="BE1173" s="125"/>
      <c r="BF1173" s="125"/>
      <c r="BG1173" s="125"/>
      <c r="BH1173" s="125"/>
      <c r="BI1173" s="125"/>
      <c r="BJ1173" s="125"/>
      <c r="BK1173" s="125"/>
      <c r="BL1173" s="125"/>
      <c r="BM1173" s="125"/>
      <c r="BN1173" s="125"/>
      <c r="BO1173" s="125"/>
      <c r="BP1173" s="125"/>
      <c r="BQ1173" s="125"/>
      <c r="BR1173" s="125"/>
      <c r="BS1173" s="125"/>
      <c r="BT1173" s="125"/>
      <c r="BU1173" s="125"/>
      <c r="BV1173" s="125"/>
      <c r="BW1173" s="125"/>
      <c r="BX1173" s="125"/>
      <c r="BY1173" s="125"/>
      <c r="BZ1173" s="125"/>
      <c r="CA1173" s="125"/>
      <c r="CB1173" s="125"/>
      <c r="CC1173" s="125"/>
      <c r="CD1173" s="125"/>
      <c r="CE1173" s="125"/>
      <c r="CF1173" s="125"/>
      <c r="CG1173" s="125"/>
      <c r="CH1173" s="125"/>
      <c r="CI1173" s="125"/>
      <c r="CJ1173" s="125"/>
      <c r="CK1173" s="125"/>
      <c r="CL1173" s="125"/>
      <c r="CM1173" s="125"/>
      <c r="CN1173" s="125"/>
      <c r="CO1173" s="125"/>
      <c r="CP1173" s="125"/>
      <c r="CQ1173" s="125"/>
      <c r="CR1173" s="125"/>
      <c r="CS1173" s="125"/>
      <c r="CT1173" s="125"/>
      <c r="CU1173" s="125"/>
      <c r="CV1173" s="125"/>
      <c r="CW1173" s="125"/>
      <c r="CX1173" s="125"/>
      <c r="CY1173" s="125"/>
      <c r="CZ1173" s="125"/>
      <c r="DA1173" s="125"/>
      <c r="DB1173" s="125"/>
      <c r="DC1173" s="125"/>
      <c r="DD1173" s="125"/>
      <c r="DE1173" s="125"/>
      <c r="DF1173" s="125"/>
      <c r="DG1173" s="125"/>
      <c r="DH1173" s="125"/>
      <c r="DI1173" s="125"/>
      <c r="DJ1173" s="125"/>
      <c r="DK1173" s="125"/>
      <c r="DL1173" s="125"/>
      <c r="DM1173" s="125"/>
      <c r="DN1173" s="125"/>
      <c r="DO1173" s="125"/>
      <c r="DP1173" s="125"/>
      <c r="DQ1173" s="125"/>
      <c r="DR1173" s="125"/>
      <c r="DS1173" s="125"/>
      <c r="DT1173" s="125"/>
      <c r="DU1173" s="125"/>
      <c r="DV1173" s="125"/>
      <c r="DW1173" s="125"/>
      <c r="DX1173" s="125"/>
      <c r="DY1173" s="125"/>
      <c r="DZ1173" s="125"/>
      <c r="EA1173" s="125"/>
      <c r="EB1173" s="125"/>
      <c r="EC1173" s="125"/>
      <c r="ED1173" s="125"/>
      <c r="EE1173" s="125"/>
      <c r="EF1173" s="125"/>
      <c r="EG1173" s="125"/>
      <c r="EH1173" s="125"/>
      <c r="EI1173" s="125"/>
      <c r="EJ1173" s="125"/>
      <c r="EK1173" s="125"/>
      <c r="EL1173" s="125"/>
      <c r="EM1173" s="125"/>
      <c r="EN1173" s="125"/>
      <c r="EO1173" s="125"/>
      <c r="EP1173" s="125"/>
      <c r="EQ1173" s="125"/>
      <c r="ER1173" s="125"/>
      <c r="ES1173" s="125"/>
      <c r="ET1173" s="125"/>
      <c r="EU1173" s="125"/>
      <c r="EV1173" s="125"/>
      <c r="EW1173" s="125"/>
      <c r="EX1173" s="125"/>
      <c r="EY1173" s="125"/>
      <c r="EZ1173" s="125"/>
      <c r="FA1173" s="125"/>
      <c r="FB1173" s="125"/>
      <c r="FC1173" s="125"/>
      <c r="FD1173" s="125"/>
      <c r="FE1173" s="125"/>
      <c r="FF1173" s="125"/>
      <c r="FG1173" s="125"/>
      <c r="FH1173" s="125"/>
      <c r="FI1173" s="125"/>
      <c r="FJ1173" s="125"/>
      <c r="FK1173" s="125"/>
      <c r="FL1173" s="125"/>
      <c r="FM1173" s="125"/>
      <c r="FN1173" s="125"/>
      <c r="FO1173" s="125"/>
      <c r="FP1173" s="125"/>
      <c r="FQ1173" s="125"/>
      <c r="FR1173" s="125"/>
      <c r="FS1173" s="125"/>
      <c r="FT1173" s="125"/>
      <c r="FU1173" s="125"/>
      <c r="FV1173" s="125"/>
      <c r="FW1173" s="125"/>
      <c r="FX1173" s="125"/>
      <c r="FY1173" s="125"/>
      <c r="FZ1173" s="125"/>
      <c r="GA1173" s="125"/>
      <c r="GB1173" s="125"/>
      <c r="GC1173" s="125"/>
      <c r="GD1173" s="125"/>
      <c r="GE1173" s="125"/>
      <c r="GF1173" s="125"/>
      <c r="GG1173" s="125"/>
      <c r="GH1173" s="125"/>
      <c r="GI1173" s="125"/>
      <c r="GJ1173" s="125"/>
      <c r="GK1173" s="125"/>
      <c r="GL1173" s="125"/>
      <c r="GM1173" s="125"/>
      <c r="GN1173" s="125"/>
      <c r="GO1173" s="125"/>
      <c r="GP1173" s="125"/>
      <c r="GQ1173" s="125"/>
      <c r="GR1173" s="125"/>
      <c r="GS1173" s="125"/>
      <c r="GT1173" s="125"/>
      <c r="GU1173" s="125"/>
      <c r="GV1173" s="125"/>
      <c r="GW1173" s="125"/>
      <c r="GX1173" s="125"/>
      <c r="GY1173" s="125"/>
      <c r="GZ1173" s="125"/>
      <c r="HA1173" s="125"/>
      <c r="HB1173" s="125"/>
      <c r="HC1173" s="125"/>
      <c r="HD1173" s="125"/>
      <c r="HE1173" s="125"/>
      <c r="HF1173" s="125"/>
      <c r="HG1173" s="125"/>
      <c r="HH1173" s="125"/>
      <c r="HI1173" s="125"/>
      <c r="HJ1173" s="125"/>
      <c r="HK1173" s="125"/>
      <c r="HL1173" s="125"/>
      <c r="HM1173" s="125"/>
      <c r="HN1173" s="125"/>
      <c r="HO1173" s="125"/>
      <c r="HP1173" s="125"/>
      <c r="HQ1173" s="125"/>
      <c r="HR1173" s="125"/>
      <c r="HS1173" s="125"/>
      <c r="HT1173" s="125"/>
      <c r="HU1173" s="125"/>
      <c r="HV1173" s="125"/>
      <c r="HW1173" s="125"/>
      <c r="HX1173" s="125"/>
      <c r="HY1173" s="125"/>
      <c r="HZ1173" s="125"/>
      <c r="IA1173" s="125"/>
      <c r="IB1173" s="125"/>
      <c r="IC1173" s="125"/>
      <c r="ID1173" s="125"/>
      <c r="IE1173" s="125"/>
      <c r="IF1173" s="125"/>
      <c r="IG1173" s="125"/>
      <c r="IH1173" s="125"/>
      <c r="II1173" s="125"/>
      <c r="IJ1173" s="125"/>
      <c r="IK1173" s="125"/>
      <c r="IL1173" s="125"/>
      <c r="IM1173" s="125"/>
      <c r="IN1173" s="125"/>
      <c r="IO1173" s="125"/>
      <c r="IP1173" s="125"/>
      <c r="IQ1173" s="125"/>
      <c r="IR1173" s="125"/>
      <c r="IS1173" s="125"/>
      <c r="IT1173" s="125"/>
      <c r="IU1173" s="125"/>
      <c r="IV1173" s="125"/>
      <c r="IW1173" s="125"/>
      <c r="IX1173" s="125"/>
      <c r="IY1173" s="125"/>
      <c r="IZ1173" s="125"/>
      <c r="JA1173" s="125"/>
      <c r="JB1173" s="125"/>
      <c r="JC1173" s="125"/>
      <c r="JD1173" s="125"/>
      <c r="JE1173" s="125"/>
      <c r="JF1173" s="125"/>
      <c r="JG1173" s="125"/>
      <c r="JH1173" s="125"/>
      <c r="JI1173" s="125"/>
      <c r="JJ1173" s="125"/>
      <c r="JK1173" s="125"/>
      <c r="JL1173" s="125"/>
      <c r="JM1173" s="125"/>
      <c r="JN1173" s="125"/>
      <c r="JO1173" s="125"/>
      <c r="JP1173" s="125"/>
      <c r="JQ1173" s="125"/>
      <c r="JR1173" s="125"/>
      <c r="JS1173" s="125"/>
      <c r="JT1173" s="125"/>
      <c r="JU1173" s="125"/>
      <c r="JV1173" s="125"/>
      <c r="JW1173" s="125"/>
      <c r="JX1173" s="125"/>
      <c r="JY1173" s="125"/>
      <c r="JZ1173" s="125"/>
      <c r="KA1173" s="125"/>
      <c r="KB1173" s="125"/>
      <c r="KC1173" s="125"/>
      <c r="KD1173" s="125"/>
      <c r="KE1173" s="125"/>
      <c r="KF1173" s="125"/>
      <c r="KG1173" s="125"/>
      <c r="KH1173" s="125"/>
      <c r="KI1173" s="125"/>
      <c r="KJ1173" s="125"/>
      <c r="KK1173" s="125"/>
      <c r="KL1173" s="125"/>
      <c r="KM1173" s="125"/>
      <c r="KN1173" s="125"/>
      <c r="KO1173" s="125"/>
      <c r="KP1173" s="125"/>
      <c r="KQ1173" s="125"/>
      <c r="KR1173" s="125"/>
      <c r="KS1173" s="125"/>
      <c r="KT1173" s="125"/>
      <c r="KU1173" s="125"/>
      <c r="KV1173" s="125"/>
      <c r="KW1173" s="125"/>
      <c r="KX1173" s="125"/>
      <c r="KY1173" s="125"/>
      <c r="KZ1173" s="125"/>
      <c r="LA1173" s="125"/>
      <c r="LB1173" s="125"/>
      <c r="LC1173" s="125"/>
      <c r="LD1173" s="125"/>
      <c r="LE1173" s="125"/>
      <c r="LF1173" s="125"/>
      <c r="LG1173" s="125"/>
      <c r="LH1173" s="125"/>
      <c r="LI1173" s="125"/>
      <c r="LJ1173" s="125"/>
      <c r="LK1173" s="125"/>
      <c r="LL1173" s="125"/>
      <c r="LM1173" s="125"/>
      <c r="LN1173" s="125"/>
      <c r="LO1173" s="125"/>
      <c r="LP1173" s="125"/>
      <c r="LQ1173" s="125"/>
      <c r="LR1173" s="125"/>
      <c r="LS1173" s="125"/>
      <c r="LT1173" s="125"/>
      <c r="LU1173" s="125"/>
      <c r="LV1173" s="125"/>
      <c r="LW1173" s="125"/>
      <c r="LX1173" s="125"/>
      <c r="LY1173" s="125"/>
      <c r="LZ1173" s="125"/>
      <c r="MA1173" s="125"/>
      <c r="MB1173" s="125"/>
      <c r="MC1173" s="125"/>
      <c r="MD1173" s="125"/>
      <c r="ME1173" s="125"/>
      <c r="MF1173" s="125"/>
      <c r="MG1173" s="125"/>
      <c r="MH1173" s="125"/>
      <c r="MI1173" s="125"/>
      <c r="MJ1173" s="125"/>
      <c r="MK1173" s="125"/>
      <c r="ML1173" s="125"/>
      <c r="MM1173" s="125"/>
      <c r="MN1173" s="125"/>
      <c r="MO1173" s="125"/>
      <c r="MP1173" s="125"/>
      <c r="MQ1173" s="125"/>
      <c r="MR1173" s="125"/>
      <c r="MS1173" s="125"/>
      <c r="MT1173" s="125"/>
      <c r="MU1173" s="125"/>
      <c r="MV1173" s="125"/>
      <c r="MW1173" s="125"/>
      <c r="MX1173" s="125"/>
      <c r="MY1173" s="125"/>
      <c r="MZ1173" s="125"/>
      <c r="NA1173" s="125"/>
      <c r="NB1173" s="125"/>
      <c r="NC1173" s="125"/>
      <c r="ND1173" s="125"/>
      <c r="NE1173" s="125"/>
      <c r="NF1173" s="125"/>
      <c r="NG1173" s="125"/>
      <c r="NH1173" s="125"/>
      <c r="NI1173" s="125"/>
      <c r="NJ1173" s="125"/>
      <c r="NK1173" s="125"/>
      <c r="NL1173" s="125"/>
      <c r="NM1173" s="125"/>
      <c r="NN1173" s="125"/>
      <c r="NO1173" s="125"/>
      <c r="NP1173" s="125"/>
      <c r="NQ1173" s="125"/>
      <c r="NR1173" s="125"/>
      <c r="NS1173" s="125"/>
      <c r="NT1173" s="125"/>
      <c r="NU1173" s="125"/>
      <c r="NV1173" s="125"/>
      <c r="NW1173" s="125"/>
      <c r="NX1173" s="125"/>
      <c r="NY1173" s="125"/>
      <c r="NZ1173" s="125"/>
      <c r="OA1173" s="125"/>
      <c r="OB1173" s="125"/>
      <c r="OC1173" s="125"/>
      <c r="OD1173" s="125"/>
      <c r="OE1173" s="125"/>
      <c r="OF1173" s="125"/>
      <c r="OG1173" s="125"/>
      <c r="OH1173" s="125"/>
      <c r="OI1173" s="125"/>
      <c r="OJ1173" s="125"/>
      <c r="OK1173" s="125"/>
      <c r="OL1173" s="125"/>
      <c r="OM1173" s="125"/>
      <c r="ON1173" s="125"/>
      <c r="OO1173" s="125"/>
      <c r="OP1173" s="125"/>
      <c r="OQ1173" s="125"/>
      <c r="OR1173" s="125"/>
      <c r="OS1173" s="125"/>
      <c r="OT1173" s="125"/>
      <c r="OU1173" s="125"/>
      <c r="OV1173" s="125"/>
      <c r="OW1173" s="125"/>
      <c r="OX1173" s="125"/>
      <c r="OY1173" s="125"/>
      <c r="OZ1173" s="125"/>
      <c r="PA1173" s="125"/>
      <c r="PB1173" s="125"/>
      <c r="PC1173" s="125"/>
      <c r="PD1173" s="125"/>
      <c r="PE1173" s="125"/>
      <c r="PF1173" s="125"/>
      <c r="PG1173" s="125"/>
      <c r="PH1173" s="125"/>
      <c r="PI1173" s="125"/>
      <c r="PJ1173" s="125"/>
      <c r="PK1173" s="125"/>
      <c r="PL1173" s="125"/>
      <c r="PM1173" s="125"/>
      <c r="PN1173" s="125"/>
      <c r="PO1173" s="125"/>
      <c r="PP1173" s="125"/>
      <c r="PQ1173" s="125"/>
      <c r="PR1173" s="125"/>
      <c r="PS1173" s="125"/>
      <c r="PT1173" s="125"/>
      <c r="PU1173" s="125"/>
      <c r="PV1173" s="125"/>
      <c r="PW1173" s="125"/>
      <c r="PX1173" s="125"/>
      <c r="PY1173" s="125"/>
      <c r="PZ1173" s="125"/>
      <c r="QA1173" s="125"/>
      <c r="QB1173" s="125"/>
      <c r="QC1173" s="125"/>
      <c r="QD1173" s="125"/>
      <c r="QE1173" s="125"/>
      <c r="QF1173" s="125"/>
      <c r="QG1173" s="125"/>
      <c r="QH1173" s="125"/>
      <c r="QI1173" s="125"/>
      <c r="QJ1173" s="125"/>
      <c r="QK1173" s="125"/>
      <c r="QL1173" s="125"/>
      <c r="QM1173" s="125"/>
      <c r="QN1173" s="125"/>
      <c r="QO1173" s="125"/>
      <c r="QP1173" s="125"/>
      <c r="QQ1173" s="125"/>
      <c r="QR1173" s="125"/>
      <c r="QS1173" s="125"/>
      <c r="QT1173" s="125"/>
      <c r="QU1173" s="125"/>
      <c r="QV1173" s="125"/>
      <c r="QW1173" s="125"/>
      <c r="QX1173" s="125"/>
      <c r="QY1173" s="125"/>
      <c r="QZ1173" s="125"/>
      <c r="RA1173" s="125"/>
      <c r="RB1173" s="125"/>
      <c r="RC1173" s="125"/>
      <c r="RD1173" s="125"/>
      <c r="RE1173" s="125"/>
      <c r="RF1173" s="125"/>
      <c r="RG1173" s="125"/>
      <c r="RH1173" s="125"/>
      <c r="RI1173" s="125"/>
      <c r="RJ1173" s="125"/>
      <c r="RK1173" s="125"/>
      <c r="RL1173" s="125"/>
      <c r="RM1173" s="125"/>
      <c r="RN1173" s="125"/>
      <c r="RO1173" s="125"/>
      <c r="RP1173" s="125"/>
      <c r="RQ1173" s="125"/>
      <c r="RR1173" s="125"/>
      <c r="RS1173" s="125"/>
      <c r="RT1173" s="125"/>
      <c r="RU1173" s="125"/>
      <c r="RV1173" s="125"/>
      <c r="RW1173" s="125"/>
      <c r="RX1173" s="125"/>
      <c r="RY1173" s="125"/>
      <c r="RZ1173" s="125"/>
      <c r="SA1173" s="125"/>
      <c r="SB1173" s="125"/>
      <c r="SC1173" s="125"/>
      <c r="SD1173" s="125"/>
      <c r="SE1173" s="125"/>
      <c r="SF1173" s="125"/>
      <c r="SG1173" s="125"/>
      <c r="SH1173" s="125"/>
      <c r="SI1173" s="125"/>
      <c r="SJ1173" s="125"/>
      <c r="SK1173" s="125"/>
      <c r="SL1173" s="125"/>
      <c r="SM1173" s="125"/>
      <c r="SN1173" s="125"/>
      <c r="SO1173" s="125"/>
      <c r="SP1173" s="125"/>
      <c r="SQ1173" s="125"/>
      <c r="SR1173" s="125"/>
      <c r="SS1173" s="125"/>
      <c r="ST1173" s="125"/>
      <c r="SU1173" s="125"/>
      <c r="SV1173" s="125"/>
      <c r="SW1173" s="125"/>
      <c r="SX1173" s="125"/>
      <c r="SY1173" s="125"/>
      <c r="SZ1173" s="125"/>
      <c r="TA1173" s="125"/>
      <c r="TB1173" s="125"/>
      <c r="TC1173" s="125"/>
      <c r="TD1173" s="125"/>
      <c r="TE1173" s="125"/>
      <c r="TF1173" s="125"/>
      <c r="TG1173" s="125"/>
      <c r="TH1173" s="125"/>
      <c r="TI1173" s="125"/>
      <c r="TJ1173" s="125"/>
      <c r="TK1173" s="125"/>
      <c r="TL1173" s="125"/>
      <c r="TM1173" s="125"/>
      <c r="TN1173" s="125"/>
      <c r="TO1173" s="125"/>
      <c r="TP1173" s="125"/>
      <c r="TQ1173" s="125"/>
      <c r="TR1173" s="125"/>
      <c r="TS1173" s="125"/>
      <c r="TT1173" s="125"/>
      <c r="TU1173" s="125"/>
      <c r="TV1173" s="125"/>
      <c r="TW1173" s="125"/>
      <c r="TX1173" s="125"/>
      <c r="TY1173" s="125"/>
      <c r="TZ1173" s="125"/>
      <c r="UA1173" s="125"/>
      <c r="UB1173" s="125"/>
      <c r="UC1173" s="125"/>
      <c r="UD1173" s="125"/>
      <c r="UE1173" s="125"/>
      <c r="UF1173" s="125"/>
      <c r="UG1173" s="125"/>
      <c r="UH1173" s="125"/>
      <c r="UI1173" s="125"/>
      <c r="UJ1173" s="125"/>
      <c r="UK1173" s="125"/>
      <c r="UL1173" s="125"/>
      <c r="UM1173" s="125"/>
      <c r="UN1173" s="125"/>
      <c r="UO1173" s="125"/>
      <c r="UP1173" s="125"/>
      <c r="UQ1173" s="125"/>
      <c r="UR1173" s="125"/>
      <c r="US1173" s="125"/>
      <c r="UT1173" s="125"/>
      <c r="UU1173" s="125"/>
      <c r="UV1173" s="125"/>
      <c r="UW1173" s="125"/>
      <c r="UX1173" s="125"/>
      <c r="UY1173" s="125"/>
      <c r="UZ1173" s="125"/>
      <c r="VA1173" s="125"/>
      <c r="VB1173" s="125"/>
      <c r="VC1173" s="125"/>
      <c r="VD1173" s="125"/>
      <c r="VE1173" s="125"/>
      <c r="VF1173" s="125"/>
      <c r="VG1173" s="125"/>
      <c r="VH1173" s="125"/>
      <c r="VI1173" s="125"/>
      <c r="VJ1173" s="125"/>
      <c r="VK1173" s="125"/>
      <c r="VL1173" s="125"/>
      <c r="VM1173" s="125"/>
      <c r="VN1173" s="125"/>
      <c r="VO1173" s="125"/>
      <c r="VP1173" s="125"/>
      <c r="VQ1173" s="125"/>
      <c r="VR1173" s="125"/>
      <c r="VS1173" s="125"/>
      <c r="VT1173" s="125"/>
      <c r="VU1173" s="125"/>
      <c r="VV1173" s="125"/>
      <c r="VW1173" s="125"/>
      <c r="VX1173" s="125"/>
      <c r="VY1173" s="125"/>
      <c r="VZ1173" s="125"/>
      <c r="WA1173" s="125"/>
      <c r="WB1173" s="125"/>
      <c r="WC1173" s="125"/>
      <c r="WD1173" s="125"/>
      <c r="WE1173" s="125"/>
      <c r="WF1173" s="125"/>
      <c r="WG1173" s="125"/>
      <c r="WH1173" s="125"/>
      <c r="WI1173" s="125"/>
      <c r="WJ1173" s="125"/>
      <c r="WK1173" s="125"/>
      <c r="WL1173" s="125"/>
      <c r="WM1173" s="125"/>
      <c r="WN1173" s="125"/>
      <c r="WO1173" s="125"/>
      <c r="WP1173" s="125"/>
      <c r="WQ1173" s="125"/>
      <c r="WR1173" s="125"/>
      <c r="WS1173" s="125"/>
      <c r="WT1173" s="125"/>
      <c r="WU1173" s="125"/>
      <c r="WV1173" s="125"/>
      <c r="WW1173" s="125"/>
      <c r="WX1173" s="125"/>
      <c r="WY1173" s="125"/>
      <c r="WZ1173" s="125"/>
      <c r="XA1173" s="125"/>
      <c r="XB1173" s="125"/>
      <c r="XC1173" s="125"/>
      <c r="XD1173" s="125"/>
      <c r="XE1173" s="125"/>
      <c r="XF1173" s="125"/>
      <c r="XG1173" s="125"/>
      <c r="XH1173" s="125"/>
      <c r="XI1173" s="125"/>
      <c r="XJ1173" s="125"/>
      <c r="XK1173" s="125"/>
      <c r="XL1173" s="125"/>
      <c r="XM1173" s="125"/>
      <c r="XN1173" s="125"/>
      <c r="XO1173" s="125"/>
      <c r="XP1173" s="125"/>
      <c r="XQ1173" s="125"/>
      <c r="XR1173" s="125"/>
      <c r="XS1173" s="125"/>
      <c r="XT1173" s="125"/>
      <c r="XU1173" s="125"/>
      <c r="XV1173" s="125"/>
      <c r="XW1173" s="125"/>
      <c r="XX1173" s="125"/>
      <c r="XY1173" s="125"/>
      <c r="XZ1173" s="125"/>
      <c r="YA1173" s="125"/>
      <c r="YB1173" s="125"/>
      <c r="YC1173" s="125"/>
      <c r="YD1173" s="125"/>
      <c r="YE1173" s="125"/>
      <c r="YF1173" s="125"/>
      <c r="YG1173" s="125"/>
      <c r="YH1173" s="125"/>
      <c r="YI1173" s="125"/>
      <c r="YJ1173" s="125"/>
      <c r="YK1173" s="125"/>
      <c r="YL1173" s="125"/>
      <c r="YM1173" s="125"/>
      <c r="YN1173" s="125"/>
      <c r="YO1173" s="125"/>
      <c r="YP1173" s="125"/>
      <c r="YQ1173" s="125"/>
      <c r="YR1173" s="125"/>
      <c r="YS1173" s="125"/>
      <c r="YT1173" s="125"/>
      <c r="YU1173" s="125"/>
      <c r="YV1173" s="125"/>
      <c r="YW1173" s="125"/>
      <c r="YX1173" s="125"/>
      <c r="YY1173" s="125"/>
      <c r="YZ1173" s="125"/>
      <c r="ZA1173" s="125"/>
      <c r="ZB1173" s="125"/>
      <c r="ZC1173" s="125"/>
      <c r="ZD1173" s="125"/>
      <c r="ZE1173" s="125"/>
      <c r="ZF1173" s="125"/>
      <c r="ZG1173" s="125"/>
      <c r="ZH1173" s="125"/>
      <c r="ZI1173" s="125"/>
      <c r="ZJ1173" s="125"/>
      <c r="ZK1173" s="125"/>
      <c r="ZL1173" s="125"/>
      <c r="ZM1173" s="125"/>
      <c r="ZN1173" s="125"/>
      <c r="ZO1173" s="125"/>
      <c r="ZP1173" s="125"/>
      <c r="ZQ1173" s="125"/>
      <c r="ZR1173" s="125"/>
      <c r="ZS1173" s="125"/>
      <c r="ZT1173" s="125"/>
      <c r="ZU1173" s="125"/>
      <c r="ZV1173" s="125"/>
      <c r="ZW1173" s="125"/>
      <c r="ZX1173" s="125"/>
      <c r="ZY1173" s="125"/>
      <c r="ZZ1173" s="125"/>
      <c r="AAA1173" s="125"/>
      <c r="AAB1173" s="125"/>
      <c r="AAC1173" s="125"/>
      <c r="AAD1173" s="125"/>
      <c r="AAE1173" s="125"/>
      <c r="AAF1173" s="125"/>
      <c r="AAG1173" s="125"/>
      <c r="AAH1173" s="125"/>
      <c r="AAI1173" s="125"/>
      <c r="AAJ1173" s="125"/>
      <c r="AAK1173" s="125"/>
      <c r="AAL1173" s="125"/>
      <c r="AAM1173" s="125"/>
      <c r="AAN1173" s="125"/>
      <c r="AAO1173" s="125"/>
      <c r="AAP1173" s="125"/>
      <c r="AAQ1173" s="125"/>
      <c r="AAR1173" s="125"/>
      <c r="AAS1173" s="125"/>
      <c r="AAT1173" s="125"/>
      <c r="AAU1173" s="125"/>
      <c r="AAV1173" s="125"/>
      <c r="AAW1173" s="125"/>
      <c r="AAX1173" s="125"/>
      <c r="AAY1173" s="125"/>
      <c r="AAZ1173" s="125"/>
      <c r="ABA1173" s="125"/>
      <c r="ABB1173" s="125"/>
      <c r="ABC1173" s="125"/>
      <c r="ABD1173" s="125"/>
      <c r="ABE1173" s="125"/>
      <c r="ABF1173" s="125"/>
      <c r="ABG1173" s="125"/>
      <c r="ABH1173" s="125"/>
      <c r="ABI1173" s="125"/>
      <c r="ABJ1173" s="125"/>
      <c r="ABK1173" s="125"/>
      <c r="ABL1173" s="125"/>
      <c r="ABM1173" s="125"/>
      <c r="ABN1173" s="125"/>
      <c r="ABO1173" s="125"/>
      <c r="ABP1173" s="125"/>
      <c r="ABQ1173" s="125"/>
      <c r="ABR1173" s="125"/>
      <c r="ABS1173" s="125"/>
      <c r="ABT1173" s="125"/>
      <c r="ABU1173" s="125"/>
      <c r="ABV1173" s="125"/>
      <c r="ABW1173" s="125"/>
      <c r="ABX1173" s="125"/>
      <c r="ABY1173" s="125"/>
      <c r="ABZ1173" s="125"/>
      <c r="ACA1173" s="125"/>
      <c r="ACB1173" s="125"/>
      <c r="ACC1173" s="125"/>
      <c r="ACD1173" s="125"/>
      <c r="ACE1173" s="125"/>
      <c r="ACF1173" s="125"/>
      <c r="ACG1173" s="125"/>
      <c r="ACH1173" s="125"/>
      <c r="ACI1173" s="125"/>
      <c r="ACJ1173" s="125"/>
      <c r="ACK1173" s="125"/>
      <c r="ACL1173" s="125"/>
      <c r="ACM1173" s="125"/>
      <c r="ACN1173" s="125"/>
      <c r="ACO1173" s="125"/>
      <c r="ACP1173" s="125"/>
      <c r="ACQ1173" s="125"/>
      <c r="ACR1173" s="125"/>
      <c r="ACS1173" s="125"/>
      <c r="ACT1173" s="125"/>
      <c r="ACU1173" s="125"/>
      <c r="ACV1173" s="125"/>
      <c r="ACW1173" s="125"/>
      <c r="ACX1173" s="125"/>
      <c r="ACY1173" s="125"/>
      <c r="ACZ1173" s="125"/>
      <c r="ADA1173" s="125"/>
      <c r="ADB1173" s="125"/>
      <c r="ADC1173" s="125"/>
      <c r="ADD1173" s="125"/>
      <c r="ADE1173" s="125"/>
      <c r="ADF1173" s="125"/>
      <c r="ADG1173" s="125"/>
      <c r="ADH1173" s="125"/>
      <c r="ADI1173" s="125"/>
      <c r="ADJ1173" s="125"/>
      <c r="ADK1173" s="125"/>
      <c r="ADL1173" s="125"/>
      <c r="ADM1173" s="125"/>
      <c r="ADN1173" s="125"/>
      <c r="ADO1173" s="125"/>
      <c r="ADP1173" s="125"/>
      <c r="ADQ1173" s="125"/>
      <c r="ADR1173" s="125"/>
      <c r="ADS1173" s="125"/>
      <c r="ADT1173" s="125"/>
      <c r="ADU1173" s="125"/>
      <c r="ADV1173" s="125"/>
      <c r="ADW1173" s="125"/>
      <c r="ADX1173" s="125"/>
      <c r="ADY1173" s="125"/>
      <c r="ADZ1173" s="125"/>
      <c r="AEA1173" s="125"/>
      <c r="AEB1173" s="125"/>
      <c r="AEC1173" s="125"/>
      <c r="AED1173" s="125"/>
      <c r="AEE1173" s="125"/>
      <c r="AEF1173" s="125"/>
      <c r="AEG1173" s="125"/>
      <c r="AEH1173" s="125"/>
      <c r="AEI1173" s="125"/>
      <c r="AEJ1173" s="125"/>
      <c r="AEK1173" s="125"/>
      <c r="AEL1173" s="125"/>
      <c r="AEM1173" s="125"/>
      <c r="AEN1173" s="125"/>
      <c r="AEO1173" s="125"/>
      <c r="AEP1173" s="125"/>
      <c r="AEQ1173" s="125"/>
      <c r="AER1173" s="125"/>
      <c r="AES1173" s="125"/>
      <c r="AET1173" s="125"/>
      <c r="AEU1173" s="125"/>
      <c r="AEV1173" s="125"/>
      <c r="AEW1173" s="125"/>
      <c r="AEX1173" s="125"/>
      <c r="AEY1173" s="125"/>
      <c r="AEZ1173" s="125"/>
      <c r="AFA1173" s="125"/>
      <c r="AFB1173" s="125"/>
      <c r="AFC1173" s="125"/>
      <c r="AFD1173" s="125"/>
      <c r="AFE1173" s="125"/>
      <c r="AFF1173" s="125"/>
      <c r="AFG1173" s="125"/>
      <c r="AFH1173" s="125"/>
      <c r="AFI1173" s="125"/>
      <c r="AFJ1173" s="125"/>
      <c r="AFK1173" s="125"/>
      <c r="AFL1173" s="125"/>
      <c r="AFM1173" s="125"/>
      <c r="AFN1173" s="125"/>
      <c r="AFO1173" s="125"/>
      <c r="AFP1173" s="125"/>
      <c r="AFQ1173" s="125"/>
      <c r="AFR1173" s="125"/>
      <c r="AFS1173" s="125"/>
      <c r="AFT1173" s="125"/>
      <c r="AFU1173" s="125"/>
      <c r="AFV1173" s="125"/>
      <c r="AFW1173" s="125"/>
      <c r="AFX1173" s="125"/>
      <c r="AFY1173" s="125"/>
      <c r="AFZ1173" s="125"/>
      <c r="AGA1173" s="125"/>
      <c r="AGB1173" s="125"/>
      <c r="AGC1173" s="125"/>
      <c r="AGD1173" s="125"/>
      <c r="AGE1173" s="125"/>
      <c r="AGF1173" s="125"/>
      <c r="AGG1173" s="125"/>
      <c r="AGH1173" s="125"/>
      <c r="AGI1173" s="125"/>
      <c r="AGJ1173" s="125"/>
      <c r="AGK1173" s="125"/>
      <c r="AGL1173" s="125"/>
      <c r="AGM1173" s="125"/>
      <c r="AGN1173" s="125"/>
      <c r="AGO1173" s="125"/>
      <c r="AGP1173" s="125"/>
      <c r="AGQ1173" s="125"/>
      <c r="AGR1173" s="125"/>
      <c r="AGS1173" s="125"/>
      <c r="AGT1173" s="125"/>
      <c r="AGU1173" s="125"/>
      <c r="AGV1173" s="125"/>
      <c r="AGW1173" s="125"/>
      <c r="AGX1173" s="125"/>
      <c r="AGY1173" s="125"/>
      <c r="AGZ1173" s="125"/>
      <c r="AHA1173" s="125"/>
      <c r="AHB1173" s="125"/>
      <c r="AHC1173" s="125"/>
      <c r="AHD1173" s="125"/>
      <c r="AHE1173" s="125"/>
      <c r="AHF1173" s="125"/>
      <c r="AHG1173" s="125"/>
      <c r="AHH1173" s="125"/>
      <c r="AHI1173" s="125"/>
      <c r="AHJ1173" s="125"/>
      <c r="AHK1173" s="125"/>
      <c r="AHL1173" s="125"/>
      <c r="AHM1173" s="125"/>
      <c r="AHN1173" s="125"/>
      <c r="AHO1173" s="125"/>
      <c r="AHP1173" s="125"/>
      <c r="AHQ1173" s="125"/>
      <c r="AHR1173" s="125"/>
      <c r="AHS1173" s="125"/>
      <c r="AHT1173" s="125"/>
      <c r="AHU1173" s="125"/>
      <c r="AHV1173" s="125"/>
      <c r="AHW1173" s="125"/>
      <c r="AHX1173" s="125"/>
      <c r="AHY1173" s="125"/>
      <c r="AHZ1173" s="125"/>
      <c r="AIA1173" s="125"/>
      <c r="AIB1173" s="125"/>
      <c r="AIC1173" s="125"/>
      <c r="AID1173" s="125"/>
      <c r="AIE1173" s="125"/>
      <c r="AIF1173" s="125"/>
      <c r="AIG1173" s="125"/>
      <c r="AIH1173" s="125"/>
      <c r="AII1173" s="125"/>
      <c r="AIJ1173" s="125"/>
      <c r="AIK1173" s="125"/>
      <c r="AIL1173" s="125"/>
      <c r="AIM1173" s="125"/>
      <c r="AIN1173" s="125"/>
      <c r="AIO1173" s="125"/>
      <c r="AIP1173" s="125"/>
      <c r="AIQ1173" s="125"/>
      <c r="AIR1173" s="125"/>
      <c r="AIS1173" s="125"/>
      <c r="AIT1173" s="125"/>
      <c r="AIU1173" s="125"/>
      <c r="AIV1173" s="125"/>
      <c r="AIW1173" s="125"/>
      <c r="AIX1173" s="125"/>
      <c r="AIY1173" s="125"/>
      <c r="AIZ1173" s="125"/>
      <c r="AJA1173" s="125"/>
      <c r="AJB1173" s="125"/>
      <c r="AJC1173" s="125"/>
      <c r="AJD1173" s="125"/>
      <c r="AJE1173" s="125"/>
      <c r="AJF1173" s="125"/>
      <c r="AJG1173" s="125"/>
      <c r="AJH1173" s="125"/>
      <c r="AJI1173" s="125"/>
      <c r="AJJ1173" s="125"/>
      <c r="AJK1173" s="125"/>
      <c r="AJL1173" s="125"/>
      <c r="AJM1173" s="125"/>
      <c r="AJN1173" s="125"/>
      <c r="AJO1173" s="125"/>
      <c r="AJP1173" s="125"/>
      <c r="AJQ1173" s="125"/>
      <c r="AJR1173" s="125"/>
      <c r="AJS1173" s="125"/>
      <c r="AJT1173" s="125"/>
      <c r="AJU1173" s="125"/>
      <c r="AJV1173" s="125"/>
      <c r="AJW1173" s="125"/>
      <c r="AJX1173" s="125"/>
      <c r="AJY1173" s="125"/>
      <c r="AJZ1173" s="125"/>
      <c r="AKA1173" s="125"/>
      <c r="AKB1173" s="125"/>
      <c r="AKC1173" s="125"/>
      <c r="AKD1173" s="125"/>
      <c r="AKE1173" s="125"/>
      <c r="AKF1173" s="125"/>
      <c r="AKG1173" s="125"/>
      <c r="AKH1173" s="125"/>
      <c r="AKI1173" s="125"/>
      <c r="AKJ1173" s="125"/>
      <c r="AKK1173" s="125"/>
      <c r="AKL1173" s="125"/>
      <c r="AKM1173" s="125"/>
      <c r="AKN1173" s="125"/>
      <c r="AKO1173" s="125"/>
      <c r="AKP1173" s="125"/>
      <c r="AKQ1173" s="125"/>
      <c r="AKR1173" s="125"/>
      <c r="AKS1173" s="125"/>
      <c r="AKT1173" s="125"/>
      <c r="AKU1173" s="125"/>
      <c r="AKV1173" s="125"/>
      <c r="AKW1173" s="125"/>
      <c r="AKX1173" s="125"/>
      <c r="AKY1173" s="125"/>
      <c r="AKZ1173" s="125"/>
      <c r="ALA1173" s="125"/>
      <c r="ALB1173" s="125"/>
      <c r="ALC1173" s="125"/>
      <c r="ALD1173" s="125"/>
      <c r="ALE1173" s="125"/>
      <c r="ALF1173" s="125"/>
      <c r="ALG1173" s="125"/>
      <c r="ALH1173" s="125"/>
      <c r="ALI1173" s="125"/>
      <c r="ALJ1173" s="125"/>
      <c r="ALK1173" s="125"/>
      <c r="ALL1173" s="125"/>
      <c r="ALM1173" s="125"/>
      <c r="ALN1173" s="125"/>
      <c r="ALO1173" s="125"/>
      <c r="ALP1173" s="125"/>
      <c r="ALQ1173" s="125"/>
      <c r="ALR1173" s="125"/>
      <c r="ALS1173" s="125"/>
      <c r="ALT1173" s="125"/>
      <c r="ALU1173" s="125"/>
      <c r="ALV1173" s="125"/>
    </row>
    <row r="1174" spans="1:1010" customFormat="1" ht="15.95" customHeight="1" x14ac:dyDescent="0.2">
      <c r="A1174" s="91">
        <f>1+COUNT(A$63:A1173)</f>
        <v>910</v>
      </c>
      <c r="B1174" s="315" t="s">
        <v>1730</v>
      </c>
      <c r="C1174" s="185" t="s">
        <v>62</v>
      </c>
      <c r="D1174" s="196">
        <v>4</v>
      </c>
      <c r="E1174" s="253"/>
      <c r="F1174" s="141">
        <f t="shared" si="75"/>
        <v>0</v>
      </c>
      <c r="G1174" s="141"/>
      <c r="H1174" s="141"/>
      <c r="I1174" s="125"/>
      <c r="J1174" s="125"/>
      <c r="K1174" s="125"/>
      <c r="L1174" s="125"/>
      <c r="M1174" s="125"/>
      <c r="N1174" s="125"/>
      <c r="O1174" s="125"/>
      <c r="P1174" s="125"/>
      <c r="Q1174" s="125"/>
      <c r="R1174" s="125"/>
      <c r="S1174" s="125"/>
      <c r="T1174" s="125"/>
      <c r="U1174" s="125"/>
      <c r="V1174" s="125"/>
      <c r="W1174" s="125"/>
      <c r="X1174" s="125"/>
      <c r="Y1174" s="125"/>
      <c r="Z1174" s="125"/>
      <c r="AA1174" s="125"/>
      <c r="AB1174" s="125"/>
      <c r="AC1174" s="125"/>
      <c r="AD1174" s="125"/>
      <c r="AE1174" s="125"/>
      <c r="AF1174" s="125"/>
      <c r="AG1174" s="125"/>
      <c r="AH1174" s="125"/>
      <c r="AI1174" s="125"/>
      <c r="AJ1174" s="125"/>
      <c r="AK1174" s="125"/>
      <c r="AL1174" s="125"/>
      <c r="AM1174" s="125"/>
      <c r="AN1174" s="125"/>
      <c r="AO1174" s="125"/>
      <c r="AP1174" s="125"/>
      <c r="AQ1174" s="125"/>
      <c r="AR1174" s="125"/>
      <c r="AS1174" s="125"/>
      <c r="AT1174" s="125"/>
      <c r="AU1174" s="125"/>
      <c r="AV1174" s="125"/>
      <c r="AW1174" s="125"/>
      <c r="AX1174" s="125"/>
      <c r="AY1174" s="125"/>
      <c r="AZ1174" s="125"/>
      <c r="BA1174" s="125"/>
      <c r="BB1174" s="125"/>
      <c r="BC1174" s="125"/>
      <c r="BD1174" s="125"/>
      <c r="BE1174" s="125"/>
      <c r="BF1174" s="125"/>
      <c r="BG1174" s="125"/>
      <c r="BH1174" s="125"/>
      <c r="BI1174" s="125"/>
      <c r="BJ1174" s="125"/>
      <c r="BK1174" s="125"/>
      <c r="BL1174" s="125"/>
      <c r="BM1174" s="125"/>
      <c r="BN1174" s="125"/>
      <c r="BO1174" s="125"/>
      <c r="BP1174" s="125"/>
      <c r="BQ1174" s="125"/>
      <c r="BR1174" s="125"/>
      <c r="BS1174" s="125"/>
      <c r="BT1174" s="125"/>
      <c r="BU1174" s="125"/>
      <c r="BV1174" s="125"/>
      <c r="BW1174" s="125"/>
      <c r="BX1174" s="125"/>
      <c r="BY1174" s="125"/>
      <c r="BZ1174" s="125"/>
      <c r="CA1174" s="125"/>
      <c r="CB1174" s="125"/>
      <c r="CC1174" s="125"/>
      <c r="CD1174" s="125"/>
      <c r="CE1174" s="125"/>
      <c r="CF1174" s="125"/>
      <c r="CG1174" s="125"/>
      <c r="CH1174" s="125"/>
      <c r="CI1174" s="125"/>
      <c r="CJ1174" s="125"/>
      <c r="CK1174" s="125"/>
      <c r="CL1174" s="125"/>
      <c r="CM1174" s="125"/>
      <c r="CN1174" s="125"/>
      <c r="CO1174" s="125"/>
      <c r="CP1174" s="125"/>
      <c r="CQ1174" s="125"/>
      <c r="CR1174" s="125"/>
      <c r="CS1174" s="125"/>
      <c r="CT1174" s="125"/>
      <c r="CU1174" s="125"/>
      <c r="CV1174" s="125"/>
      <c r="CW1174" s="125"/>
      <c r="CX1174" s="125"/>
      <c r="CY1174" s="125"/>
      <c r="CZ1174" s="125"/>
      <c r="DA1174" s="125"/>
      <c r="DB1174" s="125"/>
      <c r="DC1174" s="125"/>
      <c r="DD1174" s="125"/>
      <c r="DE1174" s="125"/>
      <c r="DF1174" s="125"/>
      <c r="DG1174" s="125"/>
      <c r="DH1174" s="125"/>
      <c r="DI1174" s="125"/>
      <c r="DJ1174" s="125"/>
      <c r="DK1174" s="125"/>
      <c r="DL1174" s="125"/>
      <c r="DM1174" s="125"/>
      <c r="DN1174" s="125"/>
      <c r="DO1174" s="125"/>
      <c r="DP1174" s="125"/>
      <c r="DQ1174" s="125"/>
      <c r="DR1174" s="125"/>
      <c r="DS1174" s="125"/>
      <c r="DT1174" s="125"/>
      <c r="DU1174" s="125"/>
      <c r="DV1174" s="125"/>
      <c r="DW1174" s="125"/>
      <c r="DX1174" s="125"/>
      <c r="DY1174" s="125"/>
      <c r="DZ1174" s="125"/>
      <c r="EA1174" s="125"/>
      <c r="EB1174" s="125"/>
      <c r="EC1174" s="125"/>
      <c r="ED1174" s="125"/>
      <c r="EE1174" s="125"/>
      <c r="EF1174" s="125"/>
      <c r="EG1174" s="125"/>
      <c r="EH1174" s="125"/>
      <c r="EI1174" s="125"/>
      <c r="EJ1174" s="125"/>
      <c r="EK1174" s="125"/>
      <c r="EL1174" s="125"/>
      <c r="EM1174" s="125"/>
      <c r="EN1174" s="125"/>
      <c r="EO1174" s="125"/>
      <c r="EP1174" s="125"/>
      <c r="EQ1174" s="125"/>
      <c r="ER1174" s="125"/>
      <c r="ES1174" s="125"/>
      <c r="ET1174" s="125"/>
      <c r="EU1174" s="125"/>
      <c r="EV1174" s="125"/>
      <c r="EW1174" s="125"/>
      <c r="EX1174" s="125"/>
      <c r="EY1174" s="125"/>
      <c r="EZ1174" s="125"/>
      <c r="FA1174" s="125"/>
      <c r="FB1174" s="125"/>
      <c r="FC1174" s="125"/>
      <c r="FD1174" s="125"/>
      <c r="FE1174" s="125"/>
      <c r="FF1174" s="125"/>
      <c r="FG1174" s="125"/>
      <c r="FH1174" s="125"/>
      <c r="FI1174" s="125"/>
      <c r="FJ1174" s="125"/>
      <c r="FK1174" s="125"/>
      <c r="FL1174" s="125"/>
      <c r="FM1174" s="125"/>
      <c r="FN1174" s="125"/>
      <c r="FO1174" s="125"/>
      <c r="FP1174" s="125"/>
      <c r="FQ1174" s="125"/>
      <c r="FR1174" s="125"/>
      <c r="FS1174" s="125"/>
      <c r="FT1174" s="125"/>
      <c r="FU1174" s="125"/>
      <c r="FV1174" s="125"/>
      <c r="FW1174" s="125"/>
      <c r="FX1174" s="125"/>
      <c r="FY1174" s="125"/>
      <c r="FZ1174" s="125"/>
      <c r="GA1174" s="125"/>
      <c r="GB1174" s="125"/>
      <c r="GC1174" s="125"/>
      <c r="GD1174" s="125"/>
      <c r="GE1174" s="125"/>
      <c r="GF1174" s="125"/>
      <c r="GG1174" s="125"/>
      <c r="GH1174" s="125"/>
      <c r="GI1174" s="125"/>
      <c r="GJ1174" s="125"/>
      <c r="GK1174" s="125"/>
      <c r="GL1174" s="125"/>
      <c r="GM1174" s="125"/>
      <c r="GN1174" s="125"/>
      <c r="GO1174" s="125"/>
      <c r="GP1174" s="125"/>
      <c r="GQ1174" s="125"/>
      <c r="GR1174" s="125"/>
      <c r="GS1174" s="125"/>
      <c r="GT1174" s="125"/>
      <c r="GU1174" s="125"/>
      <c r="GV1174" s="125"/>
      <c r="GW1174" s="125"/>
      <c r="GX1174" s="125"/>
      <c r="GY1174" s="125"/>
      <c r="GZ1174" s="125"/>
      <c r="HA1174" s="125"/>
      <c r="HB1174" s="125"/>
      <c r="HC1174" s="125"/>
      <c r="HD1174" s="125"/>
      <c r="HE1174" s="125"/>
      <c r="HF1174" s="125"/>
      <c r="HG1174" s="125"/>
      <c r="HH1174" s="125"/>
      <c r="HI1174" s="125"/>
      <c r="HJ1174" s="125"/>
      <c r="HK1174" s="125"/>
      <c r="HL1174" s="125"/>
      <c r="HM1174" s="125"/>
      <c r="HN1174" s="125"/>
      <c r="HO1174" s="125"/>
      <c r="HP1174" s="125"/>
      <c r="HQ1174" s="125"/>
      <c r="HR1174" s="125"/>
      <c r="HS1174" s="125"/>
      <c r="HT1174" s="125"/>
      <c r="HU1174" s="125"/>
      <c r="HV1174" s="125"/>
      <c r="HW1174" s="125"/>
      <c r="HX1174" s="125"/>
      <c r="HY1174" s="125"/>
      <c r="HZ1174" s="125"/>
      <c r="IA1174" s="125"/>
      <c r="IB1174" s="125"/>
      <c r="IC1174" s="125"/>
      <c r="ID1174" s="125"/>
      <c r="IE1174" s="125"/>
      <c r="IF1174" s="125"/>
      <c r="IG1174" s="125"/>
      <c r="IH1174" s="125"/>
      <c r="II1174" s="125"/>
      <c r="IJ1174" s="125"/>
      <c r="IK1174" s="125"/>
      <c r="IL1174" s="125"/>
      <c r="IM1174" s="125"/>
      <c r="IN1174" s="125"/>
      <c r="IO1174" s="125"/>
      <c r="IP1174" s="125"/>
      <c r="IQ1174" s="125"/>
      <c r="IR1174" s="125"/>
      <c r="IS1174" s="125"/>
      <c r="IT1174" s="125"/>
      <c r="IU1174" s="125"/>
      <c r="IV1174" s="125"/>
      <c r="IW1174" s="125"/>
      <c r="IX1174" s="125"/>
      <c r="IY1174" s="125"/>
      <c r="IZ1174" s="125"/>
      <c r="JA1174" s="125"/>
      <c r="JB1174" s="125"/>
      <c r="JC1174" s="125"/>
      <c r="JD1174" s="125"/>
      <c r="JE1174" s="125"/>
      <c r="JF1174" s="125"/>
      <c r="JG1174" s="125"/>
      <c r="JH1174" s="125"/>
      <c r="JI1174" s="125"/>
      <c r="JJ1174" s="125"/>
      <c r="JK1174" s="125"/>
      <c r="JL1174" s="125"/>
      <c r="JM1174" s="125"/>
      <c r="JN1174" s="125"/>
      <c r="JO1174" s="125"/>
      <c r="JP1174" s="125"/>
      <c r="JQ1174" s="125"/>
      <c r="JR1174" s="125"/>
      <c r="JS1174" s="125"/>
      <c r="JT1174" s="125"/>
      <c r="JU1174" s="125"/>
      <c r="JV1174" s="125"/>
      <c r="JW1174" s="125"/>
      <c r="JX1174" s="125"/>
      <c r="JY1174" s="125"/>
      <c r="JZ1174" s="125"/>
      <c r="KA1174" s="125"/>
      <c r="KB1174" s="125"/>
      <c r="KC1174" s="125"/>
      <c r="KD1174" s="125"/>
      <c r="KE1174" s="125"/>
      <c r="KF1174" s="125"/>
      <c r="KG1174" s="125"/>
      <c r="KH1174" s="125"/>
      <c r="KI1174" s="125"/>
      <c r="KJ1174" s="125"/>
      <c r="KK1174" s="125"/>
      <c r="KL1174" s="125"/>
      <c r="KM1174" s="125"/>
      <c r="KN1174" s="125"/>
      <c r="KO1174" s="125"/>
      <c r="KP1174" s="125"/>
      <c r="KQ1174" s="125"/>
      <c r="KR1174" s="125"/>
      <c r="KS1174" s="125"/>
      <c r="KT1174" s="125"/>
      <c r="KU1174" s="125"/>
      <c r="KV1174" s="125"/>
      <c r="KW1174" s="125"/>
      <c r="KX1174" s="125"/>
      <c r="KY1174" s="125"/>
      <c r="KZ1174" s="125"/>
      <c r="LA1174" s="125"/>
      <c r="LB1174" s="125"/>
      <c r="LC1174" s="125"/>
      <c r="LD1174" s="125"/>
      <c r="LE1174" s="125"/>
      <c r="LF1174" s="125"/>
      <c r="LG1174" s="125"/>
      <c r="LH1174" s="125"/>
      <c r="LI1174" s="125"/>
      <c r="LJ1174" s="125"/>
      <c r="LK1174" s="125"/>
      <c r="LL1174" s="125"/>
      <c r="LM1174" s="125"/>
      <c r="LN1174" s="125"/>
      <c r="LO1174" s="125"/>
      <c r="LP1174" s="125"/>
      <c r="LQ1174" s="125"/>
      <c r="LR1174" s="125"/>
      <c r="LS1174" s="125"/>
      <c r="LT1174" s="125"/>
      <c r="LU1174" s="125"/>
      <c r="LV1174" s="125"/>
      <c r="LW1174" s="125"/>
      <c r="LX1174" s="125"/>
      <c r="LY1174" s="125"/>
      <c r="LZ1174" s="125"/>
      <c r="MA1174" s="125"/>
      <c r="MB1174" s="125"/>
      <c r="MC1174" s="125"/>
      <c r="MD1174" s="125"/>
      <c r="ME1174" s="125"/>
      <c r="MF1174" s="125"/>
      <c r="MG1174" s="125"/>
      <c r="MH1174" s="125"/>
      <c r="MI1174" s="125"/>
      <c r="MJ1174" s="125"/>
      <c r="MK1174" s="125"/>
      <c r="ML1174" s="125"/>
      <c r="MM1174" s="125"/>
      <c r="MN1174" s="125"/>
      <c r="MO1174" s="125"/>
      <c r="MP1174" s="125"/>
      <c r="MQ1174" s="125"/>
      <c r="MR1174" s="125"/>
      <c r="MS1174" s="125"/>
      <c r="MT1174" s="125"/>
      <c r="MU1174" s="125"/>
      <c r="MV1174" s="125"/>
      <c r="MW1174" s="125"/>
      <c r="MX1174" s="125"/>
      <c r="MY1174" s="125"/>
      <c r="MZ1174" s="125"/>
      <c r="NA1174" s="125"/>
      <c r="NB1174" s="125"/>
      <c r="NC1174" s="125"/>
      <c r="ND1174" s="125"/>
      <c r="NE1174" s="125"/>
      <c r="NF1174" s="125"/>
      <c r="NG1174" s="125"/>
      <c r="NH1174" s="125"/>
      <c r="NI1174" s="125"/>
      <c r="NJ1174" s="125"/>
      <c r="NK1174" s="125"/>
      <c r="NL1174" s="125"/>
      <c r="NM1174" s="125"/>
      <c r="NN1174" s="125"/>
      <c r="NO1174" s="125"/>
      <c r="NP1174" s="125"/>
      <c r="NQ1174" s="125"/>
      <c r="NR1174" s="125"/>
      <c r="NS1174" s="125"/>
      <c r="NT1174" s="125"/>
      <c r="NU1174" s="125"/>
      <c r="NV1174" s="125"/>
      <c r="NW1174" s="125"/>
      <c r="NX1174" s="125"/>
      <c r="NY1174" s="125"/>
      <c r="NZ1174" s="125"/>
      <c r="OA1174" s="125"/>
      <c r="OB1174" s="125"/>
      <c r="OC1174" s="125"/>
      <c r="OD1174" s="125"/>
      <c r="OE1174" s="125"/>
      <c r="OF1174" s="125"/>
      <c r="OG1174" s="125"/>
      <c r="OH1174" s="125"/>
      <c r="OI1174" s="125"/>
      <c r="OJ1174" s="125"/>
      <c r="OK1174" s="125"/>
      <c r="OL1174" s="125"/>
      <c r="OM1174" s="125"/>
      <c r="ON1174" s="125"/>
      <c r="OO1174" s="125"/>
      <c r="OP1174" s="125"/>
      <c r="OQ1174" s="125"/>
      <c r="OR1174" s="125"/>
      <c r="OS1174" s="125"/>
      <c r="OT1174" s="125"/>
      <c r="OU1174" s="125"/>
      <c r="OV1174" s="125"/>
      <c r="OW1174" s="125"/>
      <c r="OX1174" s="125"/>
      <c r="OY1174" s="125"/>
      <c r="OZ1174" s="125"/>
      <c r="PA1174" s="125"/>
      <c r="PB1174" s="125"/>
      <c r="PC1174" s="125"/>
      <c r="PD1174" s="125"/>
      <c r="PE1174" s="125"/>
      <c r="PF1174" s="125"/>
      <c r="PG1174" s="125"/>
      <c r="PH1174" s="125"/>
      <c r="PI1174" s="125"/>
      <c r="PJ1174" s="125"/>
      <c r="PK1174" s="125"/>
      <c r="PL1174" s="125"/>
      <c r="PM1174" s="125"/>
      <c r="PN1174" s="125"/>
      <c r="PO1174" s="125"/>
      <c r="PP1174" s="125"/>
      <c r="PQ1174" s="125"/>
      <c r="PR1174" s="125"/>
      <c r="PS1174" s="125"/>
      <c r="PT1174" s="125"/>
      <c r="PU1174" s="125"/>
      <c r="PV1174" s="125"/>
      <c r="PW1174" s="125"/>
      <c r="PX1174" s="125"/>
      <c r="PY1174" s="125"/>
      <c r="PZ1174" s="125"/>
      <c r="QA1174" s="125"/>
      <c r="QB1174" s="125"/>
      <c r="QC1174" s="125"/>
      <c r="QD1174" s="125"/>
      <c r="QE1174" s="125"/>
      <c r="QF1174" s="125"/>
      <c r="QG1174" s="125"/>
      <c r="QH1174" s="125"/>
      <c r="QI1174" s="125"/>
      <c r="QJ1174" s="125"/>
      <c r="QK1174" s="125"/>
      <c r="QL1174" s="125"/>
      <c r="QM1174" s="125"/>
      <c r="QN1174" s="125"/>
      <c r="QO1174" s="125"/>
      <c r="QP1174" s="125"/>
      <c r="QQ1174" s="125"/>
      <c r="QR1174" s="125"/>
      <c r="QS1174" s="125"/>
      <c r="QT1174" s="125"/>
      <c r="QU1174" s="125"/>
      <c r="QV1174" s="125"/>
      <c r="QW1174" s="125"/>
      <c r="QX1174" s="125"/>
      <c r="QY1174" s="125"/>
      <c r="QZ1174" s="125"/>
      <c r="RA1174" s="125"/>
      <c r="RB1174" s="125"/>
      <c r="RC1174" s="125"/>
      <c r="RD1174" s="125"/>
      <c r="RE1174" s="125"/>
      <c r="RF1174" s="125"/>
      <c r="RG1174" s="125"/>
      <c r="RH1174" s="125"/>
      <c r="RI1174" s="125"/>
      <c r="RJ1174" s="125"/>
      <c r="RK1174" s="125"/>
      <c r="RL1174" s="125"/>
      <c r="RM1174" s="125"/>
      <c r="RN1174" s="125"/>
      <c r="RO1174" s="125"/>
      <c r="RP1174" s="125"/>
      <c r="RQ1174" s="125"/>
      <c r="RR1174" s="125"/>
      <c r="RS1174" s="125"/>
      <c r="RT1174" s="125"/>
      <c r="RU1174" s="125"/>
      <c r="RV1174" s="125"/>
      <c r="RW1174" s="125"/>
      <c r="RX1174" s="125"/>
      <c r="RY1174" s="125"/>
      <c r="RZ1174" s="125"/>
      <c r="SA1174" s="125"/>
      <c r="SB1174" s="125"/>
      <c r="SC1174" s="125"/>
      <c r="SD1174" s="125"/>
      <c r="SE1174" s="125"/>
      <c r="SF1174" s="125"/>
      <c r="SG1174" s="125"/>
      <c r="SH1174" s="125"/>
      <c r="SI1174" s="125"/>
      <c r="SJ1174" s="125"/>
      <c r="SK1174" s="125"/>
      <c r="SL1174" s="125"/>
      <c r="SM1174" s="125"/>
      <c r="SN1174" s="125"/>
      <c r="SO1174" s="125"/>
      <c r="SP1174" s="125"/>
      <c r="SQ1174" s="125"/>
      <c r="SR1174" s="125"/>
      <c r="SS1174" s="125"/>
      <c r="ST1174" s="125"/>
      <c r="SU1174" s="125"/>
      <c r="SV1174" s="125"/>
      <c r="SW1174" s="125"/>
      <c r="SX1174" s="125"/>
      <c r="SY1174" s="125"/>
      <c r="SZ1174" s="125"/>
      <c r="TA1174" s="125"/>
      <c r="TB1174" s="125"/>
      <c r="TC1174" s="125"/>
      <c r="TD1174" s="125"/>
      <c r="TE1174" s="125"/>
      <c r="TF1174" s="125"/>
      <c r="TG1174" s="125"/>
      <c r="TH1174" s="125"/>
      <c r="TI1174" s="125"/>
      <c r="TJ1174" s="125"/>
      <c r="TK1174" s="125"/>
      <c r="TL1174" s="125"/>
      <c r="TM1174" s="125"/>
      <c r="TN1174" s="125"/>
      <c r="TO1174" s="125"/>
      <c r="TP1174" s="125"/>
      <c r="TQ1174" s="125"/>
      <c r="TR1174" s="125"/>
      <c r="TS1174" s="125"/>
      <c r="TT1174" s="125"/>
      <c r="TU1174" s="125"/>
      <c r="TV1174" s="125"/>
      <c r="TW1174" s="125"/>
      <c r="TX1174" s="125"/>
      <c r="TY1174" s="125"/>
      <c r="TZ1174" s="125"/>
      <c r="UA1174" s="125"/>
      <c r="UB1174" s="125"/>
      <c r="UC1174" s="125"/>
      <c r="UD1174" s="125"/>
      <c r="UE1174" s="125"/>
      <c r="UF1174" s="125"/>
      <c r="UG1174" s="125"/>
      <c r="UH1174" s="125"/>
      <c r="UI1174" s="125"/>
      <c r="UJ1174" s="125"/>
      <c r="UK1174" s="125"/>
      <c r="UL1174" s="125"/>
      <c r="UM1174" s="125"/>
      <c r="UN1174" s="125"/>
      <c r="UO1174" s="125"/>
      <c r="UP1174" s="125"/>
      <c r="UQ1174" s="125"/>
      <c r="UR1174" s="125"/>
      <c r="US1174" s="125"/>
      <c r="UT1174" s="125"/>
      <c r="UU1174" s="125"/>
      <c r="UV1174" s="125"/>
      <c r="UW1174" s="125"/>
      <c r="UX1174" s="125"/>
      <c r="UY1174" s="125"/>
      <c r="UZ1174" s="125"/>
      <c r="VA1174" s="125"/>
      <c r="VB1174" s="125"/>
      <c r="VC1174" s="125"/>
      <c r="VD1174" s="125"/>
      <c r="VE1174" s="125"/>
      <c r="VF1174" s="125"/>
      <c r="VG1174" s="125"/>
      <c r="VH1174" s="125"/>
      <c r="VI1174" s="125"/>
      <c r="VJ1174" s="125"/>
      <c r="VK1174" s="125"/>
      <c r="VL1174" s="125"/>
      <c r="VM1174" s="125"/>
      <c r="VN1174" s="125"/>
      <c r="VO1174" s="125"/>
      <c r="VP1174" s="125"/>
      <c r="VQ1174" s="125"/>
      <c r="VR1174" s="125"/>
      <c r="VS1174" s="125"/>
      <c r="VT1174" s="125"/>
      <c r="VU1174" s="125"/>
      <c r="VV1174" s="125"/>
      <c r="VW1174" s="125"/>
      <c r="VX1174" s="125"/>
      <c r="VY1174" s="125"/>
      <c r="VZ1174" s="125"/>
      <c r="WA1174" s="125"/>
      <c r="WB1174" s="125"/>
      <c r="WC1174" s="125"/>
      <c r="WD1174" s="125"/>
      <c r="WE1174" s="125"/>
      <c r="WF1174" s="125"/>
      <c r="WG1174" s="125"/>
      <c r="WH1174" s="125"/>
      <c r="WI1174" s="125"/>
      <c r="WJ1174" s="125"/>
      <c r="WK1174" s="125"/>
      <c r="WL1174" s="125"/>
      <c r="WM1174" s="125"/>
      <c r="WN1174" s="125"/>
      <c r="WO1174" s="125"/>
      <c r="WP1174" s="125"/>
      <c r="WQ1174" s="125"/>
      <c r="WR1174" s="125"/>
      <c r="WS1174" s="125"/>
      <c r="WT1174" s="125"/>
      <c r="WU1174" s="125"/>
      <c r="WV1174" s="125"/>
      <c r="WW1174" s="125"/>
      <c r="WX1174" s="125"/>
      <c r="WY1174" s="125"/>
      <c r="WZ1174" s="125"/>
      <c r="XA1174" s="125"/>
      <c r="XB1174" s="125"/>
      <c r="XC1174" s="125"/>
      <c r="XD1174" s="125"/>
      <c r="XE1174" s="125"/>
      <c r="XF1174" s="125"/>
      <c r="XG1174" s="125"/>
      <c r="XH1174" s="125"/>
      <c r="XI1174" s="125"/>
      <c r="XJ1174" s="125"/>
      <c r="XK1174" s="125"/>
      <c r="XL1174" s="125"/>
      <c r="XM1174" s="125"/>
      <c r="XN1174" s="125"/>
      <c r="XO1174" s="125"/>
      <c r="XP1174" s="125"/>
      <c r="XQ1174" s="125"/>
      <c r="XR1174" s="125"/>
      <c r="XS1174" s="125"/>
      <c r="XT1174" s="125"/>
      <c r="XU1174" s="125"/>
      <c r="XV1174" s="125"/>
      <c r="XW1174" s="125"/>
      <c r="XX1174" s="125"/>
      <c r="XY1174" s="125"/>
      <c r="XZ1174" s="125"/>
      <c r="YA1174" s="125"/>
      <c r="YB1174" s="125"/>
      <c r="YC1174" s="125"/>
      <c r="YD1174" s="125"/>
      <c r="YE1174" s="125"/>
      <c r="YF1174" s="125"/>
      <c r="YG1174" s="125"/>
      <c r="YH1174" s="125"/>
      <c r="YI1174" s="125"/>
      <c r="YJ1174" s="125"/>
      <c r="YK1174" s="125"/>
      <c r="YL1174" s="125"/>
      <c r="YM1174" s="125"/>
      <c r="YN1174" s="125"/>
      <c r="YO1174" s="125"/>
      <c r="YP1174" s="125"/>
      <c r="YQ1174" s="125"/>
      <c r="YR1174" s="125"/>
      <c r="YS1174" s="125"/>
      <c r="YT1174" s="125"/>
      <c r="YU1174" s="125"/>
      <c r="YV1174" s="125"/>
      <c r="YW1174" s="125"/>
      <c r="YX1174" s="125"/>
      <c r="YY1174" s="125"/>
      <c r="YZ1174" s="125"/>
      <c r="ZA1174" s="125"/>
      <c r="ZB1174" s="125"/>
      <c r="ZC1174" s="125"/>
      <c r="ZD1174" s="125"/>
      <c r="ZE1174" s="125"/>
      <c r="ZF1174" s="125"/>
      <c r="ZG1174" s="125"/>
      <c r="ZH1174" s="125"/>
      <c r="ZI1174" s="125"/>
      <c r="ZJ1174" s="125"/>
      <c r="ZK1174" s="125"/>
      <c r="ZL1174" s="125"/>
      <c r="ZM1174" s="125"/>
      <c r="ZN1174" s="125"/>
      <c r="ZO1174" s="125"/>
      <c r="ZP1174" s="125"/>
      <c r="ZQ1174" s="125"/>
      <c r="ZR1174" s="125"/>
      <c r="ZS1174" s="125"/>
      <c r="ZT1174" s="125"/>
      <c r="ZU1174" s="125"/>
      <c r="ZV1174" s="125"/>
      <c r="ZW1174" s="125"/>
      <c r="ZX1174" s="125"/>
      <c r="ZY1174" s="125"/>
      <c r="ZZ1174" s="125"/>
      <c r="AAA1174" s="125"/>
      <c r="AAB1174" s="125"/>
      <c r="AAC1174" s="125"/>
      <c r="AAD1174" s="125"/>
      <c r="AAE1174" s="125"/>
      <c r="AAF1174" s="125"/>
      <c r="AAG1174" s="125"/>
      <c r="AAH1174" s="125"/>
      <c r="AAI1174" s="125"/>
      <c r="AAJ1174" s="125"/>
      <c r="AAK1174" s="125"/>
      <c r="AAL1174" s="125"/>
      <c r="AAM1174" s="125"/>
      <c r="AAN1174" s="125"/>
      <c r="AAO1174" s="125"/>
      <c r="AAP1174" s="125"/>
      <c r="AAQ1174" s="125"/>
      <c r="AAR1174" s="125"/>
      <c r="AAS1174" s="125"/>
      <c r="AAT1174" s="125"/>
      <c r="AAU1174" s="125"/>
      <c r="AAV1174" s="125"/>
      <c r="AAW1174" s="125"/>
      <c r="AAX1174" s="125"/>
      <c r="AAY1174" s="125"/>
      <c r="AAZ1174" s="125"/>
      <c r="ABA1174" s="125"/>
      <c r="ABB1174" s="125"/>
      <c r="ABC1174" s="125"/>
      <c r="ABD1174" s="125"/>
      <c r="ABE1174" s="125"/>
      <c r="ABF1174" s="125"/>
      <c r="ABG1174" s="125"/>
      <c r="ABH1174" s="125"/>
      <c r="ABI1174" s="125"/>
      <c r="ABJ1174" s="125"/>
      <c r="ABK1174" s="125"/>
      <c r="ABL1174" s="125"/>
      <c r="ABM1174" s="125"/>
      <c r="ABN1174" s="125"/>
      <c r="ABO1174" s="125"/>
      <c r="ABP1174" s="125"/>
      <c r="ABQ1174" s="125"/>
      <c r="ABR1174" s="125"/>
      <c r="ABS1174" s="125"/>
      <c r="ABT1174" s="125"/>
      <c r="ABU1174" s="125"/>
      <c r="ABV1174" s="125"/>
      <c r="ABW1174" s="125"/>
      <c r="ABX1174" s="125"/>
      <c r="ABY1174" s="125"/>
      <c r="ABZ1174" s="125"/>
      <c r="ACA1174" s="125"/>
      <c r="ACB1174" s="125"/>
      <c r="ACC1174" s="125"/>
      <c r="ACD1174" s="125"/>
      <c r="ACE1174" s="125"/>
      <c r="ACF1174" s="125"/>
      <c r="ACG1174" s="125"/>
      <c r="ACH1174" s="125"/>
      <c r="ACI1174" s="125"/>
      <c r="ACJ1174" s="125"/>
      <c r="ACK1174" s="125"/>
      <c r="ACL1174" s="125"/>
      <c r="ACM1174" s="125"/>
      <c r="ACN1174" s="125"/>
      <c r="ACO1174" s="125"/>
      <c r="ACP1174" s="125"/>
      <c r="ACQ1174" s="125"/>
      <c r="ACR1174" s="125"/>
      <c r="ACS1174" s="125"/>
      <c r="ACT1174" s="125"/>
      <c r="ACU1174" s="125"/>
      <c r="ACV1174" s="125"/>
      <c r="ACW1174" s="125"/>
      <c r="ACX1174" s="125"/>
      <c r="ACY1174" s="125"/>
      <c r="ACZ1174" s="125"/>
      <c r="ADA1174" s="125"/>
      <c r="ADB1174" s="125"/>
      <c r="ADC1174" s="125"/>
      <c r="ADD1174" s="125"/>
      <c r="ADE1174" s="125"/>
      <c r="ADF1174" s="125"/>
      <c r="ADG1174" s="125"/>
      <c r="ADH1174" s="125"/>
      <c r="ADI1174" s="125"/>
      <c r="ADJ1174" s="125"/>
      <c r="ADK1174" s="125"/>
      <c r="ADL1174" s="125"/>
      <c r="ADM1174" s="125"/>
      <c r="ADN1174" s="125"/>
      <c r="ADO1174" s="125"/>
      <c r="ADP1174" s="125"/>
      <c r="ADQ1174" s="125"/>
      <c r="ADR1174" s="125"/>
      <c r="ADS1174" s="125"/>
      <c r="ADT1174" s="125"/>
      <c r="ADU1174" s="125"/>
      <c r="ADV1174" s="125"/>
      <c r="ADW1174" s="125"/>
      <c r="ADX1174" s="125"/>
      <c r="ADY1174" s="125"/>
      <c r="ADZ1174" s="125"/>
      <c r="AEA1174" s="125"/>
      <c r="AEB1174" s="125"/>
      <c r="AEC1174" s="125"/>
      <c r="AED1174" s="125"/>
      <c r="AEE1174" s="125"/>
      <c r="AEF1174" s="125"/>
      <c r="AEG1174" s="125"/>
      <c r="AEH1174" s="125"/>
      <c r="AEI1174" s="125"/>
      <c r="AEJ1174" s="125"/>
      <c r="AEK1174" s="125"/>
      <c r="AEL1174" s="125"/>
      <c r="AEM1174" s="125"/>
      <c r="AEN1174" s="125"/>
      <c r="AEO1174" s="125"/>
      <c r="AEP1174" s="125"/>
      <c r="AEQ1174" s="125"/>
      <c r="AER1174" s="125"/>
      <c r="AES1174" s="125"/>
      <c r="AET1174" s="125"/>
      <c r="AEU1174" s="125"/>
      <c r="AEV1174" s="125"/>
      <c r="AEW1174" s="125"/>
      <c r="AEX1174" s="125"/>
      <c r="AEY1174" s="125"/>
      <c r="AEZ1174" s="125"/>
      <c r="AFA1174" s="125"/>
      <c r="AFB1174" s="125"/>
      <c r="AFC1174" s="125"/>
      <c r="AFD1174" s="125"/>
      <c r="AFE1174" s="125"/>
      <c r="AFF1174" s="125"/>
      <c r="AFG1174" s="125"/>
      <c r="AFH1174" s="125"/>
      <c r="AFI1174" s="125"/>
      <c r="AFJ1174" s="125"/>
      <c r="AFK1174" s="125"/>
      <c r="AFL1174" s="125"/>
      <c r="AFM1174" s="125"/>
      <c r="AFN1174" s="125"/>
      <c r="AFO1174" s="125"/>
      <c r="AFP1174" s="125"/>
      <c r="AFQ1174" s="125"/>
      <c r="AFR1174" s="125"/>
      <c r="AFS1174" s="125"/>
      <c r="AFT1174" s="125"/>
      <c r="AFU1174" s="125"/>
      <c r="AFV1174" s="125"/>
      <c r="AFW1174" s="125"/>
      <c r="AFX1174" s="125"/>
      <c r="AFY1174" s="125"/>
      <c r="AFZ1174" s="125"/>
      <c r="AGA1174" s="125"/>
      <c r="AGB1174" s="125"/>
      <c r="AGC1174" s="125"/>
      <c r="AGD1174" s="125"/>
      <c r="AGE1174" s="125"/>
      <c r="AGF1174" s="125"/>
      <c r="AGG1174" s="125"/>
      <c r="AGH1174" s="125"/>
      <c r="AGI1174" s="125"/>
      <c r="AGJ1174" s="125"/>
      <c r="AGK1174" s="125"/>
      <c r="AGL1174" s="125"/>
      <c r="AGM1174" s="125"/>
      <c r="AGN1174" s="125"/>
      <c r="AGO1174" s="125"/>
      <c r="AGP1174" s="125"/>
      <c r="AGQ1174" s="125"/>
      <c r="AGR1174" s="125"/>
      <c r="AGS1174" s="125"/>
      <c r="AGT1174" s="125"/>
      <c r="AGU1174" s="125"/>
      <c r="AGV1174" s="125"/>
      <c r="AGW1174" s="125"/>
      <c r="AGX1174" s="125"/>
      <c r="AGY1174" s="125"/>
      <c r="AGZ1174" s="125"/>
      <c r="AHA1174" s="125"/>
      <c r="AHB1174" s="125"/>
      <c r="AHC1174" s="125"/>
      <c r="AHD1174" s="125"/>
      <c r="AHE1174" s="125"/>
      <c r="AHF1174" s="125"/>
      <c r="AHG1174" s="125"/>
      <c r="AHH1174" s="125"/>
      <c r="AHI1174" s="125"/>
      <c r="AHJ1174" s="125"/>
      <c r="AHK1174" s="125"/>
      <c r="AHL1174" s="125"/>
      <c r="AHM1174" s="125"/>
      <c r="AHN1174" s="125"/>
      <c r="AHO1174" s="125"/>
      <c r="AHP1174" s="125"/>
      <c r="AHQ1174" s="125"/>
      <c r="AHR1174" s="125"/>
      <c r="AHS1174" s="125"/>
      <c r="AHT1174" s="125"/>
      <c r="AHU1174" s="125"/>
      <c r="AHV1174" s="125"/>
      <c r="AHW1174" s="125"/>
      <c r="AHX1174" s="125"/>
      <c r="AHY1174" s="125"/>
      <c r="AHZ1174" s="125"/>
      <c r="AIA1174" s="125"/>
      <c r="AIB1174" s="125"/>
      <c r="AIC1174" s="125"/>
      <c r="AID1174" s="125"/>
      <c r="AIE1174" s="125"/>
      <c r="AIF1174" s="125"/>
      <c r="AIG1174" s="125"/>
      <c r="AIH1174" s="125"/>
      <c r="AII1174" s="125"/>
      <c r="AIJ1174" s="125"/>
      <c r="AIK1174" s="125"/>
      <c r="AIL1174" s="125"/>
      <c r="AIM1174" s="125"/>
      <c r="AIN1174" s="125"/>
      <c r="AIO1174" s="125"/>
      <c r="AIP1174" s="125"/>
      <c r="AIQ1174" s="125"/>
      <c r="AIR1174" s="125"/>
      <c r="AIS1174" s="125"/>
      <c r="AIT1174" s="125"/>
      <c r="AIU1174" s="125"/>
      <c r="AIV1174" s="125"/>
      <c r="AIW1174" s="125"/>
      <c r="AIX1174" s="125"/>
      <c r="AIY1174" s="125"/>
      <c r="AIZ1174" s="125"/>
      <c r="AJA1174" s="125"/>
      <c r="AJB1174" s="125"/>
      <c r="AJC1174" s="125"/>
      <c r="AJD1174" s="125"/>
      <c r="AJE1174" s="125"/>
      <c r="AJF1174" s="125"/>
      <c r="AJG1174" s="125"/>
      <c r="AJH1174" s="125"/>
      <c r="AJI1174" s="125"/>
      <c r="AJJ1174" s="125"/>
      <c r="AJK1174" s="125"/>
      <c r="AJL1174" s="125"/>
      <c r="AJM1174" s="125"/>
      <c r="AJN1174" s="125"/>
      <c r="AJO1174" s="125"/>
      <c r="AJP1174" s="125"/>
      <c r="AJQ1174" s="125"/>
      <c r="AJR1174" s="125"/>
      <c r="AJS1174" s="125"/>
      <c r="AJT1174" s="125"/>
      <c r="AJU1174" s="125"/>
      <c r="AJV1174" s="125"/>
      <c r="AJW1174" s="125"/>
      <c r="AJX1174" s="125"/>
      <c r="AJY1174" s="125"/>
      <c r="AJZ1174" s="125"/>
      <c r="AKA1174" s="125"/>
      <c r="AKB1174" s="125"/>
      <c r="AKC1174" s="125"/>
      <c r="AKD1174" s="125"/>
      <c r="AKE1174" s="125"/>
      <c r="AKF1174" s="125"/>
      <c r="AKG1174" s="125"/>
      <c r="AKH1174" s="125"/>
      <c r="AKI1174" s="125"/>
      <c r="AKJ1174" s="125"/>
      <c r="AKK1174" s="125"/>
      <c r="AKL1174" s="125"/>
      <c r="AKM1174" s="125"/>
      <c r="AKN1174" s="125"/>
      <c r="AKO1174" s="125"/>
      <c r="AKP1174" s="125"/>
      <c r="AKQ1174" s="125"/>
      <c r="AKR1174" s="125"/>
      <c r="AKS1174" s="125"/>
      <c r="AKT1174" s="125"/>
      <c r="AKU1174" s="125"/>
      <c r="AKV1174" s="125"/>
      <c r="AKW1174" s="125"/>
      <c r="AKX1174" s="125"/>
      <c r="AKY1174" s="125"/>
      <c r="AKZ1174" s="125"/>
      <c r="ALA1174" s="125"/>
      <c r="ALB1174" s="125"/>
      <c r="ALC1174" s="125"/>
      <c r="ALD1174" s="125"/>
      <c r="ALE1174" s="125"/>
      <c r="ALF1174" s="125"/>
      <c r="ALG1174" s="125"/>
      <c r="ALH1174" s="125"/>
      <c r="ALI1174" s="125"/>
      <c r="ALJ1174" s="125"/>
      <c r="ALK1174" s="125"/>
      <c r="ALL1174" s="125"/>
      <c r="ALM1174" s="125"/>
      <c r="ALN1174" s="125"/>
      <c r="ALO1174" s="125"/>
      <c r="ALP1174" s="125"/>
      <c r="ALQ1174" s="125"/>
      <c r="ALR1174" s="125"/>
      <c r="ALS1174" s="125"/>
      <c r="ALT1174" s="125"/>
      <c r="ALU1174" s="125"/>
      <c r="ALV1174" s="125"/>
    </row>
    <row r="1175" spans="1:1010" customFormat="1" ht="15.95" customHeight="1" x14ac:dyDescent="0.2">
      <c r="A1175" s="91">
        <f>1+COUNT(A$63:A1174)</f>
        <v>911</v>
      </c>
      <c r="B1175" s="315" t="s">
        <v>1726</v>
      </c>
      <c r="C1175" s="185" t="s">
        <v>62</v>
      </c>
      <c r="D1175" s="196">
        <v>2</v>
      </c>
      <c r="E1175" s="253"/>
      <c r="F1175" s="141">
        <f t="shared" si="73"/>
        <v>0</v>
      </c>
      <c r="G1175" s="141"/>
      <c r="H1175" s="141"/>
      <c r="I1175" s="125"/>
      <c r="J1175" s="125"/>
      <c r="K1175" s="125"/>
      <c r="L1175" s="125"/>
      <c r="M1175" s="125"/>
      <c r="N1175" s="125"/>
      <c r="O1175" s="125"/>
      <c r="P1175" s="125"/>
      <c r="Q1175" s="125"/>
      <c r="R1175" s="125"/>
      <c r="S1175" s="125"/>
      <c r="T1175" s="125"/>
      <c r="U1175" s="125"/>
      <c r="V1175" s="125"/>
      <c r="W1175" s="125"/>
      <c r="X1175" s="125"/>
      <c r="Y1175" s="125"/>
      <c r="Z1175" s="125"/>
      <c r="AA1175" s="125"/>
      <c r="AB1175" s="125"/>
      <c r="AC1175" s="125"/>
      <c r="AD1175" s="125"/>
      <c r="AE1175" s="125"/>
      <c r="AF1175" s="125"/>
      <c r="AG1175" s="125"/>
      <c r="AH1175" s="125"/>
      <c r="AI1175" s="125"/>
      <c r="AJ1175" s="125"/>
      <c r="AK1175" s="125"/>
      <c r="AL1175" s="125"/>
      <c r="AM1175" s="125"/>
      <c r="AN1175" s="125"/>
      <c r="AO1175" s="125"/>
      <c r="AP1175" s="125"/>
      <c r="AQ1175" s="125"/>
      <c r="AR1175" s="125"/>
      <c r="AS1175" s="125"/>
      <c r="AT1175" s="125"/>
      <c r="AU1175" s="125"/>
      <c r="AV1175" s="125"/>
      <c r="AW1175" s="125"/>
      <c r="AX1175" s="125"/>
      <c r="AY1175" s="125"/>
      <c r="AZ1175" s="125"/>
      <c r="BA1175" s="125"/>
      <c r="BB1175" s="125"/>
      <c r="BC1175" s="125"/>
      <c r="BD1175" s="125"/>
      <c r="BE1175" s="125"/>
      <c r="BF1175" s="125"/>
      <c r="BG1175" s="125"/>
      <c r="BH1175" s="125"/>
      <c r="BI1175" s="125"/>
      <c r="BJ1175" s="125"/>
      <c r="BK1175" s="125"/>
      <c r="BL1175" s="125"/>
      <c r="BM1175" s="125"/>
      <c r="BN1175" s="125"/>
      <c r="BO1175" s="125"/>
      <c r="BP1175" s="125"/>
      <c r="BQ1175" s="125"/>
      <c r="BR1175" s="125"/>
      <c r="BS1175" s="125"/>
      <c r="BT1175" s="125"/>
      <c r="BU1175" s="125"/>
      <c r="BV1175" s="125"/>
      <c r="BW1175" s="125"/>
      <c r="BX1175" s="125"/>
      <c r="BY1175" s="125"/>
      <c r="BZ1175" s="125"/>
      <c r="CA1175" s="125"/>
      <c r="CB1175" s="125"/>
      <c r="CC1175" s="125"/>
      <c r="CD1175" s="125"/>
      <c r="CE1175" s="125"/>
      <c r="CF1175" s="125"/>
      <c r="CG1175" s="125"/>
      <c r="CH1175" s="125"/>
      <c r="CI1175" s="125"/>
      <c r="CJ1175" s="125"/>
      <c r="CK1175" s="125"/>
      <c r="CL1175" s="125"/>
      <c r="CM1175" s="125"/>
      <c r="CN1175" s="125"/>
      <c r="CO1175" s="125"/>
      <c r="CP1175" s="125"/>
      <c r="CQ1175" s="125"/>
      <c r="CR1175" s="125"/>
      <c r="CS1175" s="125"/>
      <c r="CT1175" s="125"/>
      <c r="CU1175" s="125"/>
      <c r="CV1175" s="125"/>
      <c r="CW1175" s="125"/>
      <c r="CX1175" s="125"/>
      <c r="CY1175" s="125"/>
      <c r="CZ1175" s="125"/>
      <c r="DA1175" s="125"/>
      <c r="DB1175" s="125"/>
      <c r="DC1175" s="125"/>
      <c r="DD1175" s="125"/>
      <c r="DE1175" s="125"/>
      <c r="DF1175" s="125"/>
      <c r="DG1175" s="125"/>
      <c r="DH1175" s="125"/>
      <c r="DI1175" s="125"/>
      <c r="DJ1175" s="125"/>
      <c r="DK1175" s="125"/>
      <c r="DL1175" s="125"/>
      <c r="DM1175" s="125"/>
      <c r="DN1175" s="125"/>
      <c r="DO1175" s="125"/>
      <c r="DP1175" s="125"/>
      <c r="DQ1175" s="125"/>
      <c r="DR1175" s="125"/>
      <c r="DS1175" s="125"/>
      <c r="DT1175" s="125"/>
      <c r="DU1175" s="125"/>
      <c r="DV1175" s="125"/>
      <c r="DW1175" s="125"/>
      <c r="DX1175" s="125"/>
      <c r="DY1175" s="125"/>
      <c r="DZ1175" s="125"/>
      <c r="EA1175" s="125"/>
      <c r="EB1175" s="125"/>
      <c r="EC1175" s="125"/>
      <c r="ED1175" s="125"/>
      <c r="EE1175" s="125"/>
      <c r="EF1175" s="125"/>
      <c r="EG1175" s="125"/>
      <c r="EH1175" s="125"/>
      <c r="EI1175" s="125"/>
      <c r="EJ1175" s="125"/>
      <c r="EK1175" s="125"/>
      <c r="EL1175" s="125"/>
      <c r="EM1175" s="125"/>
      <c r="EN1175" s="125"/>
      <c r="EO1175" s="125"/>
      <c r="EP1175" s="125"/>
      <c r="EQ1175" s="125"/>
      <c r="ER1175" s="125"/>
      <c r="ES1175" s="125"/>
      <c r="ET1175" s="125"/>
      <c r="EU1175" s="125"/>
      <c r="EV1175" s="125"/>
      <c r="EW1175" s="125"/>
      <c r="EX1175" s="125"/>
      <c r="EY1175" s="125"/>
      <c r="EZ1175" s="125"/>
      <c r="FA1175" s="125"/>
      <c r="FB1175" s="125"/>
      <c r="FC1175" s="125"/>
      <c r="FD1175" s="125"/>
      <c r="FE1175" s="125"/>
      <c r="FF1175" s="125"/>
      <c r="FG1175" s="125"/>
      <c r="FH1175" s="125"/>
      <c r="FI1175" s="125"/>
      <c r="FJ1175" s="125"/>
      <c r="FK1175" s="125"/>
      <c r="FL1175" s="125"/>
      <c r="FM1175" s="125"/>
      <c r="FN1175" s="125"/>
      <c r="FO1175" s="125"/>
      <c r="FP1175" s="125"/>
      <c r="FQ1175" s="125"/>
      <c r="FR1175" s="125"/>
      <c r="FS1175" s="125"/>
      <c r="FT1175" s="125"/>
      <c r="FU1175" s="125"/>
      <c r="FV1175" s="125"/>
      <c r="FW1175" s="125"/>
      <c r="FX1175" s="125"/>
      <c r="FY1175" s="125"/>
      <c r="FZ1175" s="125"/>
      <c r="GA1175" s="125"/>
      <c r="GB1175" s="125"/>
      <c r="GC1175" s="125"/>
      <c r="GD1175" s="125"/>
      <c r="GE1175" s="125"/>
      <c r="GF1175" s="125"/>
      <c r="GG1175" s="125"/>
      <c r="GH1175" s="125"/>
      <c r="GI1175" s="125"/>
      <c r="GJ1175" s="125"/>
      <c r="GK1175" s="125"/>
      <c r="GL1175" s="125"/>
      <c r="GM1175" s="125"/>
      <c r="GN1175" s="125"/>
      <c r="GO1175" s="125"/>
      <c r="GP1175" s="125"/>
      <c r="GQ1175" s="125"/>
      <c r="GR1175" s="125"/>
      <c r="GS1175" s="125"/>
      <c r="GT1175" s="125"/>
      <c r="GU1175" s="125"/>
      <c r="GV1175" s="125"/>
      <c r="GW1175" s="125"/>
      <c r="GX1175" s="125"/>
      <c r="GY1175" s="125"/>
      <c r="GZ1175" s="125"/>
      <c r="HA1175" s="125"/>
      <c r="HB1175" s="125"/>
      <c r="HC1175" s="125"/>
      <c r="HD1175" s="125"/>
      <c r="HE1175" s="125"/>
      <c r="HF1175" s="125"/>
      <c r="HG1175" s="125"/>
      <c r="HH1175" s="125"/>
      <c r="HI1175" s="125"/>
      <c r="HJ1175" s="125"/>
      <c r="HK1175" s="125"/>
      <c r="HL1175" s="125"/>
      <c r="HM1175" s="125"/>
      <c r="HN1175" s="125"/>
      <c r="HO1175" s="125"/>
      <c r="HP1175" s="125"/>
      <c r="HQ1175" s="125"/>
      <c r="HR1175" s="125"/>
      <c r="HS1175" s="125"/>
      <c r="HT1175" s="125"/>
      <c r="HU1175" s="125"/>
      <c r="HV1175" s="125"/>
      <c r="HW1175" s="125"/>
      <c r="HX1175" s="125"/>
      <c r="HY1175" s="125"/>
      <c r="HZ1175" s="125"/>
      <c r="IA1175" s="125"/>
      <c r="IB1175" s="125"/>
      <c r="IC1175" s="125"/>
      <c r="ID1175" s="125"/>
      <c r="IE1175" s="125"/>
      <c r="IF1175" s="125"/>
      <c r="IG1175" s="125"/>
      <c r="IH1175" s="125"/>
      <c r="II1175" s="125"/>
      <c r="IJ1175" s="125"/>
      <c r="IK1175" s="125"/>
      <c r="IL1175" s="125"/>
      <c r="IM1175" s="125"/>
      <c r="IN1175" s="125"/>
      <c r="IO1175" s="125"/>
      <c r="IP1175" s="125"/>
      <c r="IQ1175" s="125"/>
      <c r="IR1175" s="125"/>
      <c r="IS1175" s="125"/>
      <c r="IT1175" s="125"/>
      <c r="IU1175" s="125"/>
      <c r="IV1175" s="125"/>
      <c r="IW1175" s="125"/>
      <c r="IX1175" s="125"/>
      <c r="IY1175" s="125"/>
      <c r="IZ1175" s="125"/>
      <c r="JA1175" s="125"/>
      <c r="JB1175" s="125"/>
      <c r="JC1175" s="125"/>
      <c r="JD1175" s="125"/>
      <c r="JE1175" s="125"/>
      <c r="JF1175" s="125"/>
      <c r="JG1175" s="125"/>
      <c r="JH1175" s="125"/>
      <c r="JI1175" s="125"/>
      <c r="JJ1175" s="125"/>
      <c r="JK1175" s="125"/>
      <c r="JL1175" s="125"/>
      <c r="JM1175" s="125"/>
      <c r="JN1175" s="125"/>
      <c r="JO1175" s="125"/>
      <c r="JP1175" s="125"/>
      <c r="JQ1175" s="125"/>
      <c r="JR1175" s="125"/>
      <c r="JS1175" s="125"/>
      <c r="JT1175" s="125"/>
      <c r="JU1175" s="125"/>
      <c r="JV1175" s="125"/>
      <c r="JW1175" s="125"/>
      <c r="JX1175" s="125"/>
      <c r="JY1175" s="125"/>
      <c r="JZ1175" s="125"/>
      <c r="KA1175" s="125"/>
      <c r="KB1175" s="125"/>
      <c r="KC1175" s="125"/>
      <c r="KD1175" s="125"/>
      <c r="KE1175" s="125"/>
      <c r="KF1175" s="125"/>
      <c r="KG1175" s="125"/>
      <c r="KH1175" s="125"/>
      <c r="KI1175" s="125"/>
      <c r="KJ1175" s="125"/>
      <c r="KK1175" s="125"/>
      <c r="KL1175" s="125"/>
      <c r="KM1175" s="125"/>
      <c r="KN1175" s="125"/>
      <c r="KO1175" s="125"/>
      <c r="KP1175" s="125"/>
      <c r="KQ1175" s="125"/>
      <c r="KR1175" s="125"/>
      <c r="KS1175" s="125"/>
      <c r="KT1175" s="125"/>
      <c r="KU1175" s="125"/>
      <c r="KV1175" s="125"/>
      <c r="KW1175" s="125"/>
      <c r="KX1175" s="125"/>
      <c r="KY1175" s="125"/>
      <c r="KZ1175" s="125"/>
      <c r="LA1175" s="125"/>
      <c r="LB1175" s="125"/>
      <c r="LC1175" s="125"/>
      <c r="LD1175" s="125"/>
      <c r="LE1175" s="125"/>
      <c r="LF1175" s="125"/>
      <c r="LG1175" s="125"/>
      <c r="LH1175" s="125"/>
      <c r="LI1175" s="125"/>
      <c r="LJ1175" s="125"/>
      <c r="LK1175" s="125"/>
      <c r="LL1175" s="125"/>
      <c r="LM1175" s="125"/>
      <c r="LN1175" s="125"/>
      <c r="LO1175" s="125"/>
      <c r="LP1175" s="125"/>
      <c r="LQ1175" s="125"/>
      <c r="LR1175" s="125"/>
      <c r="LS1175" s="125"/>
      <c r="LT1175" s="125"/>
      <c r="LU1175" s="125"/>
      <c r="LV1175" s="125"/>
      <c r="LW1175" s="125"/>
      <c r="LX1175" s="125"/>
      <c r="LY1175" s="125"/>
      <c r="LZ1175" s="125"/>
      <c r="MA1175" s="125"/>
      <c r="MB1175" s="125"/>
      <c r="MC1175" s="125"/>
      <c r="MD1175" s="125"/>
      <c r="ME1175" s="125"/>
      <c r="MF1175" s="125"/>
      <c r="MG1175" s="125"/>
      <c r="MH1175" s="125"/>
      <c r="MI1175" s="125"/>
      <c r="MJ1175" s="125"/>
      <c r="MK1175" s="125"/>
      <c r="ML1175" s="125"/>
      <c r="MM1175" s="125"/>
      <c r="MN1175" s="125"/>
      <c r="MO1175" s="125"/>
      <c r="MP1175" s="125"/>
      <c r="MQ1175" s="125"/>
      <c r="MR1175" s="125"/>
      <c r="MS1175" s="125"/>
      <c r="MT1175" s="125"/>
      <c r="MU1175" s="125"/>
      <c r="MV1175" s="125"/>
      <c r="MW1175" s="125"/>
      <c r="MX1175" s="125"/>
      <c r="MY1175" s="125"/>
      <c r="MZ1175" s="125"/>
      <c r="NA1175" s="125"/>
      <c r="NB1175" s="125"/>
      <c r="NC1175" s="125"/>
      <c r="ND1175" s="125"/>
      <c r="NE1175" s="125"/>
      <c r="NF1175" s="125"/>
      <c r="NG1175" s="125"/>
      <c r="NH1175" s="125"/>
      <c r="NI1175" s="125"/>
      <c r="NJ1175" s="125"/>
      <c r="NK1175" s="125"/>
      <c r="NL1175" s="125"/>
      <c r="NM1175" s="125"/>
      <c r="NN1175" s="125"/>
      <c r="NO1175" s="125"/>
      <c r="NP1175" s="125"/>
      <c r="NQ1175" s="125"/>
      <c r="NR1175" s="125"/>
      <c r="NS1175" s="125"/>
      <c r="NT1175" s="125"/>
      <c r="NU1175" s="125"/>
      <c r="NV1175" s="125"/>
      <c r="NW1175" s="125"/>
      <c r="NX1175" s="125"/>
      <c r="NY1175" s="125"/>
      <c r="NZ1175" s="125"/>
      <c r="OA1175" s="125"/>
      <c r="OB1175" s="125"/>
      <c r="OC1175" s="125"/>
      <c r="OD1175" s="125"/>
      <c r="OE1175" s="125"/>
      <c r="OF1175" s="125"/>
      <c r="OG1175" s="125"/>
      <c r="OH1175" s="125"/>
      <c r="OI1175" s="125"/>
      <c r="OJ1175" s="125"/>
      <c r="OK1175" s="125"/>
      <c r="OL1175" s="125"/>
      <c r="OM1175" s="125"/>
      <c r="ON1175" s="125"/>
      <c r="OO1175" s="125"/>
      <c r="OP1175" s="125"/>
      <c r="OQ1175" s="125"/>
      <c r="OR1175" s="125"/>
      <c r="OS1175" s="125"/>
      <c r="OT1175" s="125"/>
      <c r="OU1175" s="125"/>
      <c r="OV1175" s="125"/>
      <c r="OW1175" s="125"/>
      <c r="OX1175" s="125"/>
      <c r="OY1175" s="125"/>
      <c r="OZ1175" s="125"/>
      <c r="PA1175" s="125"/>
      <c r="PB1175" s="125"/>
      <c r="PC1175" s="125"/>
      <c r="PD1175" s="125"/>
      <c r="PE1175" s="125"/>
      <c r="PF1175" s="125"/>
      <c r="PG1175" s="125"/>
      <c r="PH1175" s="125"/>
      <c r="PI1175" s="125"/>
      <c r="PJ1175" s="125"/>
      <c r="PK1175" s="125"/>
      <c r="PL1175" s="125"/>
      <c r="PM1175" s="125"/>
      <c r="PN1175" s="125"/>
      <c r="PO1175" s="125"/>
      <c r="PP1175" s="125"/>
      <c r="PQ1175" s="125"/>
      <c r="PR1175" s="125"/>
      <c r="PS1175" s="125"/>
      <c r="PT1175" s="125"/>
      <c r="PU1175" s="125"/>
      <c r="PV1175" s="125"/>
      <c r="PW1175" s="125"/>
      <c r="PX1175" s="125"/>
      <c r="PY1175" s="125"/>
      <c r="PZ1175" s="125"/>
      <c r="QA1175" s="125"/>
      <c r="QB1175" s="125"/>
      <c r="QC1175" s="125"/>
      <c r="QD1175" s="125"/>
      <c r="QE1175" s="125"/>
      <c r="QF1175" s="125"/>
      <c r="QG1175" s="125"/>
      <c r="QH1175" s="125"/>
      <c r="QI1175" s="125"/>
      <c r="QJ1175" s="125"/>
      <c r="QK1175" s="125"/>
      <c r="QL1175" s="125"/>
      <c r="QM1175" s="125"/>
      <c r="QN1175" s="125"/>
      <c r="QO1175" s="125"/>
      <c r="QP1175" s="125"/>
      <c r="QQ1175" s="125"/>
      <c r="QR1175" s="125"/>
      <c r="QS1175" s="125"/>
      <c r="QT1175" s="125"/>
      <c r="QU1175" s="125"/>
      <c r="QV1175" s="125"/>
      <c r="QW1175" s="125"/>
      <c r="QX1175" s="125"/>
      <c r="QY1175" s="125"/>
      <c r="QZ1175" s="125"/>
      <c r="RA1175" s="125"/>
      <c r="RB1175" s="125"/>
      <c r="RC1175" s="125"/>
      <c r="RD1175" s="125"/>
      <c r="RE1175" s="125"/>
      <c r="RF1175" s="125"/>
      <c r="RG1175" s="125"/>
      <c r="RH1175" s="125"/>
      <c r="RI1175" s="125"/>
      <c r="RJ1175" s="125"/>
      <c r="RK1175" s="125"/>
      <c r="RL1175" s="125"/>
      <c r="RM1175" s="125"/>
      <c r="RN1175" s="125"/>
      <c r="RO1175" s="125"/>
      <c r="RP1175" s="125"/>
      <c r="RQ1175" s="125"/>
      <c r="RR1175" s="125"/>
      <c r="RS1175" s="125"/>
      <c r="RT1175" s="125"/>
      <c r="RU1175" s="125"/>
      <c r="RV1175" s="125"/>
      <c r="RW1175" s="125"/>
      <c r="RX1175" s="125"/>
      <c r="RY1175" s="125"/>
      <c r="RZ1175" s="125"/>
      <c r="SA1175" s="125"/>
      <c r="SB1175" s="125"/>
      <c r="SC1175" s="125"/>
      <c r="SD1175" s="125"/>
      <c r="SE1175" s="125"/>
      <c r="SF1175" s="125"/>
      <c r="SG1175" s="125"/>
      <c r="SH1175" s="125"/>
      <c r="SI1175" s="125"/>
      <c r="SJ1175" s="125"/>
      <c r="SK1175" s="125"/>
      <c r="SL1175" s="125"/>
      <c r="SM1175" s="125"/>
      <c r="SN1175" s="125"/>
      <c r="SO1175" s="125"/>
      <c r="SP1175" s="125"/>
      <c r="SQ1175" s="125"/>
      <c r="SR1175" s="125"/>
      <c r="SS1175" s="125"/>
      <c r="ST1175" s="125"/>
      <c r="SU1175" s="125"/>
      <c r="SV1175" s="125"/>
      <c r="SW1175" s="125"/>
      <c r="SX1175" s="125"/>
      <c r="SY1175" s="125"/>
      <c r="SZ1175" s="125"/>
      <c r="TA1175" s="125"/>
      <c r="TB1175" s="125"/>
      <c r="TC1175" s="125"/>
      <c r="TD1175" s="125"/>
      <c r="TE1175" s="125"/>
      <c r="TF1175" s="125"/>
      <c r="TG1175" s="125"/>
      <c r="TH1175" s="125"/>
      <c r="TI1175" s="125"/>
      <c r="TJ1175" s="125"/>
      <c r="TK1175" s="125"/>
      <c r="TL1175" s="125"/>
      <c r="TM1175" s="125"/>
      <c r="TN1175" s="125"/>
      <c r="TO1175" s="125"/>
      <c r="TP1175" s="125"/>
      <c r="TQ1175" s="125"/>
      <c r="TR1175" s="125"/>
      <c r="TS1175" s="125"/>
      <c r="TT1175" s="125"/>
      <c r="TU1175" s="125"/>
      <c r="TV1175" s="125"/>
      <c r="TW1175" s="125"/>
      <c r="TX1175" s="125"/>
      <c r="TY1175" s="125"/>
      <c r="TZ1175" s="125"/>
      <c r="UA1175" s="125"/>
      <c r="UB1175" s="125"/>
      <c r="UC1175" s="125"/>
      <c r="UD1175" s="125"/>
      <c r="UE1175" s="125"/>
      <c r="UF1175" s="125"/>
      <c r="UG1175" s="125"/>
      <c r="UH1175" s="125"/>
      <c r="UI1175" s="125"/>
      <c r="UJ1175" s="125"/>
      <c r="UK1175" s="125"/>
      <c r="UL1175" s="125"/>
      <c r="UM1175" s="125"/>
      <c r="UN1175" s="125"/>
      <c r="UO1175" s="125"/>
      <c r="UP1175" s="125"/>
      <c r="UQ1175" s="125"/>
      <c r="UR1175" s="125"/>
      <c r="US1175" s="125"/>
      <c r="UT1175" s="125"/>
      <c r="UU1175" s="125"/>
      <c r="UV1175" s="125"/>
      <c r="UW1175" s="125"/>
      <c r="UX1175" s="125"/>
      <c r="UY1175" s="125"/>
      <c r="UZ1175" s="125"/>
      <c r="VA1175" s="125"/>
      <c r="VB1175" s="125"/>
      <c r="VC1175" s="125"/>
      <c r="VD1175" s="125"/>
      <c r="VE1175" s="125"/>
      <c r="VF1175" s="125"/>
      <c r="VG1175" s="125"/>
      <c r="VH1175" s="125"/>
      <c r="VI1175" s="125"/>
      <c r="VJ1175" s="125"/>
      <c r="VK1175" s="125"/>
      <c r="VL1175" s="125"/>
      <c r="VM1175" s="125"/>
      <c r="VN1175" s="125"/>
      <c r="VO1175" s="125"/>
      <c r="VP1175" s="125"/>
      <c r="VQ1175" s="125"/>
      <c r="VR1175" s="125"/>
      <c r="VS1175" s="125"/>
      <c r="VT1175" s="125"/>
      <c r="VU1175" s="125"/>
      <c r="VV1175" s="125"/>
      <c r="VW1175" s="125"/>
      <c r="VX1175" s="125"/>
      <c r="VY1175" s="125"/>
      <c r="VZ1175" s="125"/>
      <c r="WA1175" s="125"/>
      <c r="WB1175" s="125"/>
      <c r="WC1175" s="125"/>
      <c r="WD1175" s="125"/>
      <c r="WE1175" s="125"/>
      <c r="WF1175" s="125"/>
      <c r="WG1175" s="125"/>
      <c r="WH1175" s="125"/>
      <c r="WI1175" s="125"/>
      <c r="WJ1175" s="125"/>
      <c r="WK1175" s="125"/>
      <c r="WL1175" s="125"/>
      <c r="WM1175" s="125"/>
      <c r="WN1175" s="125"/>
      <c r="WO1175" s="125"/>
      <c r="WP1175" s="125"/>
      <c r="WQ1175" s="125"/>
      <c r="WR1175" s="125"/>
      <c r="WS1175" s="125"/>
      <c r="WT1175" s="125"/>
      <c r="WU1175" s="125"/>
      <c r="WV1175" s="125"/>
      <c r="WW1175" s="125"/>
      <c r="WX1175" s="125"/>
      <c r="WY1175" s="125"/>
      <c r="WZ1175" s="125"/>
      <c r="XA1175" s="125"/>
      <c r="XB1175" s="125"/>
      <c r="XC1175" s="125"/>
      <c r="XD1175" s="125"/>
      <c r="XE1175" s="125"/>
      <c r="XF1175" s="125"/>
      <c r="XG1175" s="125"/>
      <c r="XH1175" s="125"/>
      <c r="XI1175" s="125"/>
      <c r="XJ1175" s="125"/>
      <c r="XK1175" s="125"/>
      <c r="XL1175" s="125"/>
      <c r="XM1175" s="125"/>
      <c r="XN1175" s="125"/>
      <c r="XO1175" s="125"/>
      <c r="XP1175" s="125"/>
      <c r="XQ1175" s="125"/>
      <c r="XR1175" s="125"/>
      <c r="XS1175" s="125"/>
      <c r="XT1175" s="125"/>
      <c r="XU1175" s="125"/>
      <c r="XV1175" s="125"/>
      <c r="XW1175" s="125"/>
      <c r="XX1175" s="125"/>
      <c r="XY1175" s="125"/>
      <c r="XZ1175" s="125"/>
      <c r="YA1175" s="125"/>
      <c r="YB1175" s="125"/>
      <c r="YC1175" s="125"/>
      <c r="YD1175" s="125"/>
      <c r="YE1175" s="125"/>
      <c r="YF1175" s="125"/>
      <c r="YG1175" s="125"/>
      <c r="YH1175" s="125"/>
      <c r="YI1175" s="125"/>
      <c r="YJ1175" s="125"/>
      <c r="YK1175" s="125"/>
      <c r="YL1175" s="125"/>
      <c r="YM1175" s="125"/>
      <c r="YN1175" s="125"/>
      <c r="YO1175" s="125"/>
      <c r="YP1175" s="125"/>
      <c r="YQ1175" s="125"/>
      <c r="YR1175" s="125"/>
      <c r="YS1175" s="125"/>
      <c r="YT1175" s="125"/>
      <c r="YU1175" s="125"/>
      <c r="YV1175" s="125"/>
      <c r="YW1175" s="125"/>
      <c r="YX1175" s="125"/>
      <c r="YY1175" s="125"/>
      <c r="YZ1175" s="125"/>
      <c r="ZA1175" s="125"/>
      <c r="ZB1175" s="125"/>
      <c r="ZC1175" s="125"/>
      <c r="ZD1175" s="125"/>
      <c r="ZE1175" s="125"/>
      <c r="ZF1175" s="125"/>
      <c r="ZG1175" s="125"/>
      <c r="ZH1175" s="125"/>
      <c r="ZI1175" s="125"/>
      <c r="ZJ1175" s="125"/>
      <c r="ZK1175" s="125"/>
      <c r="ZL1175" s="125"/>
      <c r="ZM1175" s="125"/>
      <c r="ZN1175" s="125"/>
      <c r="ZO1175" s="125"/>
      <c r="ZP1175" s="125"/>
      <c r="ZQ1175" s="125"/>
      <c r="ZR1175" s="125"/>
      <c r="ZS1175" s="125"/>
      <c r="ZT1175" s="125"/>
      <c r="ZU1175" s="125"/>
      <c r="ZV1175" s="125"/>
      <c r="ZW1175" s="125"/>
      <c r="ZX1175" s="125"/>
      <c r="ZY1175" s="125"/>
      <c r="ZZ1175" s="125"/>
      <c r="AAA1175" s="125"/>
      <c r="AAB1175" s="125"/>
      <c r="AAC1175" s="125"/>
      <c r="AAD1175" s="125"/>
      <c r="AAE1175" s="125"/>
      <c r="AAF1175" s="125"/>
      <c r="AAG1175" s="125"/>
      <c r="AAH1175" s="125"/>
      <c r="AAI1175" s="125"/>
      <c r="AAJ1175" s="125"/>
      <c r="AAK1175" s="125"/>
      <c r="AAL1175" s="125"/>
      <c r="AAM1175" s="125"/>
      <c r="AAN1175" s="125"/>
      <c r="AAO1175" s="125"/>
      <c r="AAP1175" s="125"/>
      <c r="AAQ1175" s="125"/>
      <c r="AAR1175" s="125"/>
      <c r="AAS1175" s="125"/>
      <c r="AAT1175" s="125"/>
      <c r="AAU1175" s="125"/>
      <c r="AAV1175" s="125"/>
      <c r="AAW1175" s="125"/>
      <c r="AAX1175" s="125"/>
      <c r="AAY1175" s="125"/>
      <c r="AAZ1175" s="125"/>
      <c r="ABA1175" s="125"/>
      <c r="ABB1175" s="125"/>
      <c r="ABC1175" s="125"/>
      <c r="ABD1175" s="125"/>
      <c r="ABE1175" s="125"/>
      <c r="ABF1175" s="125"/>
      <c r="ABG1175" s="125"/>
      <c r="ABH1175" s="125"/>
      <c r="ABI1175" s="125"/>
      <c r="ABJ1175" s="125"/>
      <c r="ABK1175" s="125"/>
      <c r="ABL1175" s="125"/>
      <c r="ABM1175" s="125"/>
      <c r="ABN1175" s="125"/>
      <c r="ABO1175" s="125"/>
      <c r="ABP1175" s="125"/>
      <c r="ABQ1175" s="125"/>
      <c r="ABR1175" s="125"/>
      <c r="ABS1175" s="125"/>
      <c r="ABT1175" s="125"/>
      <c r="ABU1175" s="125"/>
      <c r="ABV1175" s="125"/>
      <c r="ABW1175" s="125"/>
      <c r="ABX1175" s="125"/>
      <c r="ABY1175" s="125"/>
      <c r="ABZ1175" s="125"/>
      <c r="ACA1175" s="125"/>
      <c r="ACB1175" s="125"/>
      <c r="ACC1175" s="125"/>
      <c r="ACD1175" s="125"/>
      <c r="ACE1175" s="125"/>
      <c r="ACF1175" s="125"/>
      <c r="ACG1175" s="125"/>
      <c r="ACH1175" s="125"/>
      <c r="ACI1175" s="125"/>
      <c r="ACJ1175" s="125"/>
      <c r="ACK1175" s="125"/>
      <c r="ACL1175" s="125"/>
      <c r="ACM1175" s="125"/>
      <c r="ACN1175" s="125"/>
      <c r="ACO1175" s="125"/>
      <c r="ACP1175" s="125"/>
      <c r="ACQ1175" s="125"/>
      <c r="ACR1175" s="125"/>
      <c r="ACS1175" s="125"/>
      <c r="ACT1175" s="125"/>
      <c r="ACU1175" s="125"/>
      <c r="ACV1175" s="125"/>
      <c r="ACW1175" s="125"/>
      <c r="ACX1175" s="125"/>
      <c r="ACY1175" s="125"/>
      <c r="ACZ1175" s="125"/>
      <c r="ADA1175" s="125"/>
      <c r="ADB1175" s="125"/>
      <c r="ADC1175" s="125"/>
      <c r="ADD1175" s="125"/>
      <c r="ADE1175" s="125"/>
      <c r="ADF1175" s="125"/>
      <c r="ADG1175" s="125"/>
      <c r="ADH1175" s="125"/>
      <c r="ADI1175" s="125"/>
      <c r="ADJ1175" s="125"/>
      <c r="ADK1175" s="125"/>
      <c r="ADL1175" s="125"/>
      <c r="ADM1175" s="125"/>
      <c r="ADN1175" s="125"/>
      <c r="ADO1175" s="125"/>
      <c r="ADP1175" s="125"/>
      <c r="ADQ1175" s="125"/>
      <c r="ADR1175" s="125"/>
      <c r="ADS1175" s="125"/>
      <c r="ADT1175" s="125"/>
      <c r="ADU1175" s="125"/>
      <c r="ADV1175" s="125"/>
      <c r="ADW1175" s="125"/>
      <c r="ADX1175" s="125"/>
      <c r="ADY1175" s="125"/>
      <c r="ADZ1175" s="125"/>
      <c r="AEA1175" s="125"/>
      <c r="AEB1175" s="125"/>
      <c r="AEC1175" s="125"/>
      <c r="AED1175" s="125"/>
      <c r="AEE1175" s="125"/>
      <c r="AEF1175" s="125"/>
      <c r="AEG1175" s="125"/>
      <c r="AEH1175" s="125"/>
      <c r="AEI1175" s="125"/>
      <c r="AEJ1175" s="125"/>
      <c r="AEK1175" s="125"/>
      <c r="AEL1175" s="125"/>
      <c r="AEM1175" s="125"/>
      <c r="AEN1175" s="125"/>
      <c r="AEO1175" s="125"/>
      <c r="AEP1175" s="125"/>
      <c r="AEQ1175" s="125"/>
      <c r="AER1175" s="125"/>
      <c r="AES1175" s="125"/>
      <c r="AET1175" s="125"/>
      <c r="AEU1175" s="125"/>
      <c r="AEV1175" s="125"/>
      <c r="AEW1175" s="125"/>
      <c r="AEX1175" s="125"/>
      <c r="AEY1175" s="125"/>
      <c r="AEZ1175" s="125"/>
      <c r="AFA1175" s="125"/>
      <c r="AFB1175" s="125"/>
      <c r="AFC1175" s="125"/>
      <c r="AFD1175" s="125"/>
      <c r="AFE1175" s="125"/>
      <c r="AFF1175" s="125"/>
      <c r="AFG1175" s="125"/>
      <c r="AFH1175" s="125"/>
      <c r="AFI1175" s="125"/>
      <c r="AFJ1175" s="125"/>
      <c r="AFK1175" s="125"/>
      <c r="AFL1175" s="125"/>
      <c r="AFM1175" s="125"/>
      <c r="AFN1175" s="125"/>
      <c r="AFO1175" s="125"/>
      <c r="AFP1175" s="125"/>
      <c r="AFQ1175" s="125"/>
      <c r="AFR1175" s="125"/>
      <c r="AFS1175" s="125"/>
      <c r="AFT1175" s="125"/>
      <c r="AFU1175" s="125"/>
      <c r="AFV1175" s="125"/>
      <c r="AFW1175" s="125"/>
      <c r="AFX1175" s="125"/>
      <c r="AFY1175" s="125"/>
      <c r="AFZ1175" s="125"/>
      <c r="AGA1175" s="125"/>
      <c r="AGB1175" s="125"/>
      <c r="AGC1175" s="125"/>
      <c r="AGD1175" s="125"/>
      <c r="AGE1175" s="125"/>
      <c r="AGF1175" s="125"/>
      <c r="AGG1175" s="125"/>
      <c r="AGH1175" s="125"/>
      <c r="AGI1175" s="125"/>
      <c r="AGJ1175" s="125"/>
      <c r="AGK1175" s="125"/>
      <c r="AGL1175" s="125"/>
      <c r="AGM1175" s="125"/>
      <c r="AGN1175" s="125"/>
      <c r="AGO1175" s="125"/>
      <c r="AGP1175" s="125"/>
      <c r="AGQ1175" s="125"/>
      <c r="AGR1175" s="125"/>
      <c r="AGS1175" s="125"/>
      <c r="AGT1175" s="125"/>
      <c r="AGU1175" s="125"/>
      <c r="AGV1175" s="125"/>
      <c r="AGW1175" s="125"/>
      <c r="AGX1175" s="125"/>
      <c r="AGY1175" s="125"/>
      <c r="AGZ1175" s="125"/>
      <c r="AHA1175" s="125"/>
      <c r="AHB1175" s="125"/>
      <c r="AHC1175" s="125"/>
      <c r="AHD1175" s="125"/>
      <c r="AHE1175" s="125"/>
      <c r="AHF1175" s="125"/>
      <c r="AHG1175" s="125"/>
      <c r="AHH1175" s="125"/>
      <c r="AHI1175" s="125"/>
      <c r="AHJ1175" s="125"/>
      <c r="AHK1175" s="125"/>
      <c r="AHL1175" s="125"/>
      <c r="AHM1175" s="125"/>
      <c r="AHN1175" s="125"/>
      <c r="AHO1175" s="125"/>
      <c r="AHP1175" s="125"/>
      <c r="AHQ1175" s="125"/>
      <c r="AHR1175" s="125"/>
      <c r="AHS1175" s="125"/>
      <c r="AHT1175" s="125"/>
      <c r="AHU1175" s="125"/>
      <c r="AHV1175" s="125"/>
      <c r="AHW1175" s="125"/>
      <c r="AHX1175" s="125"/>
      <c r="AHY1175" s="125"/>
      <c r="AHZ1175" s="125"/>
      <c r="AIA1175" s="125"/>
      <c r="AIB1175" s="125"/>
      <c r="AIC1175" s="125"/>
      <c r="AID1175" s="125"/>
      <c r="AIE1175" s="125"/>
      <c r="AIF1175" s="125"/>
      <c r="AIG1175" s="125"/>
      <c r="AIH1175" s="125"/>
      <c r="AII1175" s="125"/>
      <c r="AIJ1175" s="125"/>
      <c r="AIK1175" s="125"/>
      <c r="AIL1175" s="125"/>
      <c r="AIM1175" s="125"/>
      <c r="AIN1175" s="125"/>
      <c r="AIO1175" s="125"/>
      <c r="AIP1175" s="125"/>
      <c r="AIQ1175" s="125"/>
      <c r="AIR1175" s="125"/>
      <c r="AIS1175" s="125"/>
      <c r="AIT1175" s="125"/>
      <c r="AIU1175" s="125"/>
      <c r="AIV1175" s="125"/>
      <c r="AIW1175" s="125"/>
      <c r="AIX1175" s="125"/>
      <c r="AIY1175" s="125"/>
      <c r="AIZ1175" s="125"/>
      <c r="AJA1175" s="125"/>
      <c r="AJB1175" s="125"/>
      <c r="AJC1175" s="125"/>
      <c r="AJD1175" s="125"/>
      <c r="AJE1175" s="125"/>
      <c r="AJF1175" s="125"/>
      <c r="AJG1175" s="125"/>
      <c r="AJH1175" s="125"/>
      <c r="AJI1175" s="125"/>
      <c r="AJJ1175" s="125"/>
      <c r="AJK1175" s="125"/>
      <c r="AJL1175" s="125"/>
      <c r="AJM1175" s="125"/>
      <c r="AJN1175" s="125"/>
      <c r="AJO1175" s="125"/>
      <c r="AJP1175" s="125"/>
      <c r="AJQ1175" s="125"/>
      <c r="AJR1175" s="125"/>
      <c r="AJS1175" s="125"/>
      <c r="AJT1175" s="125"/>
      <c r="AJU1175" s="125"/>
      <c r="AJV1175" s="125"/>
      <c r="AJW1175" s="125"/>
      <c r="AJX1175" s="125"/>
      <c r="AJY1175" s="125"/>
      <c r="AJZ1175" s="125"/>
      <c r="AKA1175" s="125"/>
      <c r="AKB1175" s="125"/>
      <c r="AKC1175" s="125"/>
      <c r="AKD1175" s="125"/>
      <c r="AKE1175" s="125"/>
      <c r="AKF1175" s="125"/>
      <c r="AKG1175" s="125"/>
      <c r="AKH1175" s="125"/>
      <c r="AKI1175" s="125"/>
      <c r="AKJ1175" s="125"/>
      <c r="AKK1175" s="125"/>
      <c r="AKL1175" s="125"/>
      <c r="AKM1175" s="125"/>
      <c r="AKN1175" s="125"/>
      <c r="AKO1175" s="125"/>
      <c r="AKP1175" s="125"/>
      <c r="AKQ1175" s="125"/>
      <c r="AKR1175" s="125"/>
      <c r="AKS1175" s="125"/>
      <c r="AKT1175" s="125"/>
      <c r="AKU1175" s="125"/>
      <c r="AKV1175" s="125"/>
      <c r="AKW1175" s="125"/>
      <c r="AKX1175" s="125"/>
      <c r="AKY1175" s="125"/>
      <c r="AKZ1175" s="125"/>
      <c r="ALA1175" s="125"/>
      <c r="ALB1175" s="125"/>
      <c r="ALC1175" s="125"/>
      <c r="ALD1175" s="125"/>
      <c r="ALE1175" s="125"/>
      <c r="ALF1175" s="125"/>
      <c r="ALG1175" s="125"/>
      <c r="ALH1175" s="125"/>
      <c r="ALI1175" s="125"/>
      <c r="ALJ1175" s="125"/>
      <c r="ALK1175" s="125"/>
      <c r="ALL1175" s="125"/>
      <c r="ALM1175" s="125"/>
      <c r="ALN1175" s="125"/>
      <c r="ALO1175" s="125"/>
      <c r="ALP1175" s="125"/>
      <c r="ALQ1175" s="125"/>
      <c r="ALR1175" s="125"/>
      <c r="ALS1175" s="125"/>
      <c r="ALT1175" s="125"/>
      <c r="ALU1175" s="125"/>
      <c r="ALV1175" s="125"/>
    </row>
    <row r="1176" spans="1:1010" customFormat="1" ht="15.95" customHeight="1" x14ac:dyDescent="0.2">
      <c r="A1176" s="91">
        <f>1+COUNT(A$63:A1175)</f>
        <v>912</v>
      </c>
      <c r="B1176" s="315" t="s">
        <v>1727</v>
      </c>
      <c r="C1176" s="185" t="s">
        <v>62</v>
      </c>
      <c r="D1176" s="196">
        <v>4</v>
      </c>
      <c r="E1176" s="253"/>
      <c r="F1176" s="141">
        <f t="shared" si="73"/>
        <v>0</v>
      </c>
      <c r="G1176" s="141"/>
      <c r="H1176" s="141"/>
      <c r="I1176" s="125"/>
      <c r="J1176" s="125"/>
      <c r="K1176" s="125"/>
      <c r="L1176" s="125"/>
      <c r="M1176" s="125"/>
      <c r="N1176" s="125"/>
      <c r="O1176" s="125"/>
      <c r="P1176" s="125"/>
      <c r="Q1176" s="125"/>
      <c r="R1176" s="125"/>
      <c r="S1176" s="125"/>
      <c r="T1176" s="125"/>
      <c r="U1176" s="125"/>
      <c r="V1176" s="125"/>
      <c r="W1176" s="125"/>
      <c r="X1176" s="125"/>
      <c r="Y1176" s="125"/>
      <c r="Z1176" s="125"/>
      <c r="AA1176" s="125"/>
      <c r="AB1176" s="125"/>
      <c r="AC1176" s="125"/>
      <c r="AD1176" s="125"/>
      <c r="AE1176" s="125"/>
      <c r="AF1176" s="125"/>
      <c r="AG1176" s="125"/>
      <c r="AH1176" s="125"/>
      <c r="AI1176" s="125"/>
      <c r="AJ1176" s="125"/>
      <c r="AK1176" s="125"/>
      <c r="AL1176" s="125"/>
      <c r="AM1176" s="125"/>
      <c r="AN1176" s="125"/>
      <c r="AO1176" s="125"/>
      <c r="AP1176" s="125"/>
      <c r="AQ1176" s="125"/>
      <c r="AR1176" s="125"/>
      <c r="AS1176" s="125"/>
      <c r="AT1176" s="125"/>
      <c r="AU1176" s="125"/>
      <c r="AV1176" s="125"/>
      <c r="AW1176" s="125"/>
      <c r="AX1176" s="125"/>
      <c r="AY1176" s="125"/>
      <c r="AZ1176" s="125"/>
      <c r="BA1176" s="125"/>
      <c r="BB1176" s="125"/>
      <c r="BC1176" s="125"/>
      <c r="BD1176" s="125"/>
      <c r="BE1176" s="125"/>
      <c r="BF1176" s="125"/>
      <c r="BG1176" s="125"/>
      <c r="BH1176" s="125"/>
      <c r="BI1176" s="125"/>
      <c r="BJ1176" s="125"/>
      <c r="BK1176" s="125"/>
      <c r="BL1176" s="125"/>
      <c r="BM1176" s="125"/>
      <c r="BN1176" s="125"/>
      <c r="BO1176" s="125"/>
      <c r="BP1176" s="125"/>
      <c r="BQ1176" s="125"/>
      <c r="BR1176" s="125"/>
      <c r="BS1176" s="125"/>
      <c r="BT1176" s="125"/>
      <c r="BU1176" s="125"/>
      <c r="BV1176" s="125"/>
      <c r="BW1176" s="125"/>
      <c r="BX1176" s="125"/>
      <c r="BY1176" s="125"/>
      <c r="BZ1176" s="125"/>
      <c r="CA1176" s="125"/>
      <c r="CB1176" s="125"/>
      <c r="CC1176" s="125"/>
      <c r="CD1176" s="125"/>
      <c r="CE1176" s="125"/>
      <c r="CF1176" s="125"/>
      <c r="CG1176" s="125"/>
      <c r="CH1176" s="125"/>
      <c r="CI1176" s="125"/>
      <c r="CJ1176" s="125"/>
      <c r="CK1176" s="125"/>
      <c r="CL1176" s="125"/>
      <c r="CM1176" s="125"/>
      <c r="CN1176" s="125"/>
      <c r="CO1176" s="125"/>
      <c r="CP1176" s="125"/>
      <c r="CQ1176" s="125"/>
      <c r="CR1176" s="125"/>
      <c r="CS1176" s="125"/>
      <c r="CT1176" s="125"/>
      <c r="CU1176" s="125"/>
      <c r="CV1176" s="125"/>
      <c r="CW1176" s="125"/>
      <c r="CX1176" s="125"/>
      <c r="CY1176" s="125"/>
      <c r="CZ1176" s="125"/>
      <c r="DA1176" s="125"/>
      <c r="DB1176" s="125"/>
      <c r="DC1176" s="125"/>
      <c r="DD1176" s="125"/>
      <c r="DE1176" s="125"/>
      <c r="DF1176" s="125"/>
      <c r="DG1176" s="125"/>
      <c r="DH1176" s="125"/>
      <c r="DI1176" s="125"/>
      <c r="DJ1176" s="125"/>
      <c r="DK1176" s="125"/>
      <c r="DL1176" s="125"/>
      <c r="DM1176" s="125"/>
      <c r="DN1176" s="125"/>
      <c r="DO1176" s="125"/>
      <c r="DP1176" s="125"/>
      <c r="DQ1176" s="125"/>
      <c r="DR1176" s="125"/>
      <c r="DS1176" s="125"/>
      <c r="DT1176" s="125"/>
      <c r="DU1176" s="125"/>
      <c r="DV1176" s="125"/>
      <c r="DW1176" s="125"/>
      <c r="DX1176" s="125"/>
      <c r="DY1176" s="125"/>
      <c r="DZ1176" s="125"/>
      <c r="EA1176" s="125"/>
      <c r="EB1176" s="125"/>
      <c r="EC1176" s="125"/>
      <c r="ED1176" s="125"/>
      <c r="EE1176" s="125"/>
      <c r="EF1176" s="125"/>
      <c r="EG1176" s="125"/>
      <c r="EH1176" s="125"/>
      <c r="EI1176" s="125"/>
      <c r="EJ1176" s="125"/>
      <c r="EK1176" s="125"/>
      <c r="EL1176" s="125"/>
      <c r="EM1176" s="125"/>
      <c r="EN1176" s="125"/>
      <c r="EO1176" s="125"/>
      <c r="EP1176" s="125"/>
      <c r="EQ1176" s="125"/>
      <c r="ER1176" s="125"/>
      <c r="ES1176" s="125"/>
      <c r="ET1176" s="125"/>
      <c r="EU1176" s="125"/>
      <c r="EV1176" s="125"/>
      <c r="EW1176" s="125"/>
      <c r="EX1176" s="125"/>
      <c r="EY1176" s="125"/>
      <c r="EZ1176" s="125"/>
      <c r="FA1176" s="125"/>
      <c r="FB1176" s="125"/>
      <c r="FC1176" s="125"/>
      <c r="FD1176" s="125"/>
      <c r="FE1176" s="125"/>
      <c r="FF1176" s="125"/>
      <c r="FG1176" s="125"/>
      <c r="FH1176" s="125"/>
      <c r="FI1176" s="125"/>
      <c r="FJ1176" s="125"/>
      <c r="FK1176" s="125"/>
      <c r="FL1176" s="125"/>
      <c r="FM1176" s="125"/>
      <c r="FN1176" s="125"/>
      <c r="FO1176" s="125"/>
      <c r="FP1176" s="125"/>
      <c r="FQ1176" s="125"/>
      <c r="FR1176" s="125"/>
      <c r="FS1176" s="125"/>
      <c r="FT1176" s="125"/>
      <c r="FU1176" s="125"/>
      <c r="FV1176" s="125"/>
      <c r="FW1176" s="125"/>
      <c r="FX1176" s="125"/>
      <c r="FY1176" s="125"/>
      <c r="FZ1176" s="125"/>
      <c r="GA1176" s="125"/>
      <c r="GB1176" s="125"/>
      <c r="GC1176" s="125"/>
      <c r="GD1176" s="125"/>
      <c r="GE1176" s="125"/>
      <c r="GF1176" s="125"/>
      <c r="GG1176" s="125"/>
      <c r="GH1176" s="125"/>
      <c r="GI1176" s="125"/>
      <c r="GJ1176" s="125"/>
      <c r="GK1176" s="125"/>
      <c r="GL1176" s="125"/>
      <c r="GM1176" s="125"/>
      <c r="GN1176" s="125"/>
      <c r="GO1176" s="125"/>
      <c r="GP1176" s="125"/>
      <c r="GQ1176" s="125"/>
      <c r="GR1176" s="125"/>
      <c r="GS1176" s="125"/>
      <c r="GT1176" s="125"/>
      <c r="GU1176" s="125"/>
      <c r="GV1176" s="125"/>
      <c r="GW1176" s="125"/>
      <c r="GX1176" s="125"/>
      <c r="GY1176" s="125"/>
      <c r="GZ1176" s="125"/>
      <c r="HA1176" s="125"/>
      <c r="HB1176" s="125"/>
      <c r="HC1176" s="125"/>
      <c r="HD1176" s="125"/>
      <c r="HE1176" s="125"/>
      <c r="HF1176" s="125"/>
      <c r="HG1176" s="125"/>
      <c r="HH1176" s="125"/>
      <c r="HI1176" s="125"/>
      <c r="HJ1176" s="125"/>
      <c r="HK1176" s="125"/>
      <c r="HL1176" s="125"/>
      <c r="HM1176" s="125"/>
      <c r="HN1176" s="125"/>
      <c r="HO1176" s="125"/>
      <c r="HP1176" s="125"/>
      <c r="HQ1176" s="125"/>
      <c r="HR1176" s="125"/>
      <c r="HS1176" s="125"/>
      <c r="HT1176" s="125"/>
      <c r="HU1176" s="125"/>
      <c r="HV1176" s="125"/>
      <c r="HW1176" s="125"/>
      <c r="HX1176" s="125"/>
      <c r="HY1176" s="125"/>
      <c r="HZ1176" s="125"/>
      <c r="IA1176" s="125"/>
      <c r="IB1176" s="125"/>
      <c r="IC1176" s="125"/>
      <c r="ID1176" s="125"/>
      <c r="IE1176" s="125"/>
      <c r="IF1176" s="125"/>
      <c r="IG1176" s="125"/>
      <c r="IH1176" s="125"/>
      <c r="II1176" s="125"/>
      <c r="IJ1176" s="125"/>
      <c r="IK1176" s="125"/>
      <c r="IL1176" s="125"/>
      <c r="IM1176" s="125"/>
      <c r="IN1176" s="125"/>
      <c r="IO1176" s="125"/>
      <c r="IP1176" s="125"/>
      <c r="IQ1176" s="125"/>
      <c r="IR1176" s="125"/>
      <c r="IS1176" s="125"/>
      <c r="IT1176" s="125"/>
      <c r="IU1176" s="125"/>
      <c r="IV1176" s="125"/>
      <c r="IW1176" s="125"/>
      <c r="IX1176" s="125"/>
      <c r="IY1176" s="125"/>
      <c r="IZ1176" s="125"/>
      <c r="JA1176" s="125"/>
      <c r="JB1176" s="125"/>
      <c r="JC1176" s="125"/>
      <c r="JD1176" s="125"/>
      <c r="JE1176" s="125"/>
      <c r="JF1176" s="125"/>
      <c r="JG1176" s="125"/>
      <c r="JH1176" s="125"/>
      <c r="JI1176" s="125"/>
      <c r="JJ1176" s="125"/>
      <c r="JK1176" s="125"/>
      <c r="JL1176" s="125"/>
      <c r="JM1176" s="125"/>
      <c r="JN1176" s="125"/>
      <c r="JO1176" s="125"/>
      <c r="JP1176" s="125"/>
      <c r="JQ1176" s="125"/>
      <c r="JR1176" s="125"/>
      <c r="JS1176" s="125"/>
      <c r="JT1176" s="125"/>
      <c r="JU1176" s="125"/>
      <c r="JV1176" s="125"/>
      <c r="JW1176" s="125"/>
      <c r="JX1176" s="125"/>
      <c r="JY1176" s="125"/>
      <c r="JZ1176" s="125"/>
      <c r="KA1176" s="125"/>
      <c r="KB1176" s="125"/>
      <c r="KC1176" s="125"/>
      <c r="KD1176" s="125"/>
      <c r="KE1176" s="125"/>
      <c r="KF1176" s="125"/>
      <c r="KG1176" s="125"/>
      <c r="KH1176" s="125"/>
      <c r="KI1176" s="125"/>
      <c r="KJ1176" s="125"/>
      <c r="KK1176" s="125"/>
      <c r="KL1176" s="125"/>
      <c r="KM1176" s="125"/>
      <c r="KN1176" s="125"/>
      <c r="KO1176" s="125"/>
      <c r="KP1176" s="125"/>
      <c r="KQ1176" s="125"/>
      <c r="KR1176" s="125"/>
      <c r="KS1176" s="125"/>
      <c r="KT1176" s="125"/>
      <c r="KU1176" s="125"/>
      <c r="KV1176" s="125"/>
      <c r="KW1176" s="125"/>
      <c r="KX1176" s="125"/>
      <c r="KY1176" s="125"/>
      <c r="KZ1176" s="125"/>
      <c r="LA1176" s="125"/>
      <c r="LB1176" s="125"/>
      <c r="LC1176" s="125"/>
      <c r="LD1176" s="125"/>
      <c r="LE1176" s="125"/>
      <c r="LF1176" s="125"/>
      <c r="LG1176" s="125"/>
      <c r="LH1176" s="125"/>
      <c r="LI1176" s="125"/>
      <c r="LJ1176" s="125"/>
      <c r="LK1176" s="125"/>
      <c r="LL1176" s="125"/>
      <c r="LM1176" s="125"/>
      <c r="LN1176" s="125"/>
      <c r="LO1176" s="125"/>
      <c r="LP1176" s="125"/>
      <c r="LQ1176" s="125"/>
      <c r="LR1176" s="125"/>
      <c r="LS1176" s="125"/>
      <c r="LT1176" s="125"/>
      <c r="LU1176" s="125"/>
      <c r="LV1176" s="125"/>
      <c r="LW1176" s="125"/>
      <c r="LX1176" s="125"/>
      <c r="LY1176" s="125"/>
      <c r="LZ1176" s="125"/>
      <c r="MA1176" s="125"/>
      <c r="MB1176" s="125"/>
      <c r="MC1176" s="125"/>
      <c r="MD1176" s="125"/>
      <c r="ME1176" s="125"/>
      <c r="MF1176" s="125"/>
      <c r="MG1176" s="125"/>
      <c r="MH1176" s="125"/>
      <c r="MI1176" s="125"/>
      <c r="MJ1176" s="125"/>
      <c r="MK1176" s="125"/>
      <c r="ML1176" s="125"/>
      <c r="MM1176" s="125"/>
      <c r="MN1176" s="125"/>
      <c r="MO1176" s="125"/>
      <c r="MP1176" s="125"/>
      <c r="MQ1176" s="125"/>
      <c r="MR1176" s="125"/>
      <c r="MS1176" s="125"/>
      <c r="MT1176" s="125"/>
      <c r="MU1176" s="125"/>
      <c r="MV1176" s="125"/>
      <c r="MW1176" s="125"/>
      <c r="MX1176" s="125"/>
      <c r="MY1176" s="125"/>
      <c r="MZ1176" s="125"/>
      <c r="NA1176" s="125"/>
      <c r="NB1176" s="125"/>
      <c r="NC1176" s="125"/>
      <c r="ND1176" s="125"/>
      <c r="NE1176" s="125"/>
      <c r="NF1176" s="125"/>
      <c r="NG1176" s="125"/>
      <c r="NH1176" s="125"/>
      <c r="NI1176" s="125"/>
      <c r="NJ1176" s="125"/>
      <c r="NK1176" s="125"/>
      <c r="NL1176" s="125"/>
      <c r="NM1176" s="125"/>
      <c r="NN1176" s="125"/>
      <c r="NO1176" s="125"/>
      <c r="NP1176" s="125"/>
      <c r="NQ1176" s="125"/>
      <c r="NR1176" s="125"/>
      <c r="NS1176" s="125"/>
      <c r="NT1176" s="125"/>
      <c r="NU1176" s="125"/>
      <c r="NV1176" s="125"/>
      <c r="NW1176" s="125"/>
      <c r="NX1176" s="125"/>
      <c r="NY1176" s="125"/>
      <c r="NZ1176" s="125"/>
      <c r="OA1176" s="125"/>
      <c r="OB1176" s="125"/>
      <c r="OC1176" s="125"/>
      <c r="OD1176" s="125"/>
      <c r="OE1176" s="125"/>
      <c r="OF1176" s="125"/>
      <c r="OG1176" s="125"/>
      <c r="OH1176" s="125"/>
      <c r="OI1176" s="125"/>
      <c r="OJ1176" s="125"/>
      <c r="OK1176" s="125"/>
      <c r="OL1176" s="125"/>
      <c r="OM1176" s="125"/>
      <c r="ON1176" s="125"/>
      <c r="OO1176" s="125"/>
      <c r="OP1176" s="125"/>
      <c r="OQ1176" s="125"/>
      <c r="OR1176" s="125"/>
      <c r="OS1176" s="125"/>
      <c r="OT1176" s="125"/>
      <c r="OU1176" s="125"/>
      <c r="OV1176" s="125"/>
      <c r="OW1176" s="125"/>
      <c r="OX1176" s="125"/>
      <c r="OY1176" s="125"/>
      <c r="OZ1176" s="125"/>
      <c r="PA1176" s="125"/>
      <c r="PB1176" s="125"/>
      <c r="PC1176" s="125"/>
      <c r="PD1176" s="125"/>
      <c r="PE1176" s="125"/>
      <c r="PF1176" s="125"/>
      <c r="PG1176" s="125"/>
      <c r="PH1176" s="125"/>
      <c r="PI1176" s="125"/>
      <c r="PJ1176" s="125"/>
      <c r="PK1176" s="125"/>
      <c r="PL1176" s="125"/>
      <c r="PM1176" s="125"/>
      <c r="PN1176" s="125"/>
      <c r="PO1176" s="125"/>
      <c r="PP1176" s="125"/>
      <c r="PQ1176" s="125"/>
      <c r="PR1176" s="125"/>
      <c r="PS1176" s="125"/>
      <c r="PT1176" s="125"/>
      <c r="PU1176" s="125"/>
      <c r="PV1176" s="125"/>
      <c r="PW1176" s="125"/>
      <c r="PX1176" s="125"/>
      <c r="PY1176" s="125"/>
      <c r="PZ1176" s="125"/>
      <c r="QA1176" s="125"/>
      <c r="QB1176" s="125"/>
      <c r="QC1176" s="125"/>
      <c r="QD1176" s="125"/>
      <c r="QE1176" s="125"/>
      <c r="QF1176" s="125"/>
      <c r="QG1176" s="125"/>
      <c r="QH1176" s="125"/>
      <c r="QI1176" s="125"/>
      <c r="QJ1176" s="125"/>
      <c r="QK1176" s="125"/>
      <c r="QL1176" s="125"/>
      <c r="QM1176" s="125"/>
      <c r="QN1176" s="125"/>
      <c r="QO1176" s="125"/>
      <c r="QP1176" s="125"/>
      <c r="QQ1176" s="125"/>
      <c r="QR1176" s="125"/>
      <c r="QS1176" s="125"/>
      <c r="QT1176" s="125"/>
      <c r="QU1176" s="125"/>
      <c r="QV1176" s="125"/>
      <c r="QW1176" s="125"/>
      <c r="QX1176" s="125"/>
      <c r="QY1176" s="125"/>
      <c r="QZ1176" s="125"/>
      <c r="RA1176" s="125"/>
      <c r="RB1176" s="125"/>
      <c r="RC1176" s="125"/>
      <c r="RD1176" s="125"/>
      <c r="RE1176" s="125"/>
      <c r="RF1176" s="125"/>
      <c r="RG1176" s="125"/>
      <c r="RH1176" s="125"/>
      <c r="RI1176" s="125"/>
      <c r="RJ1176" s="125"/>
      <c r="RK1176" s="125"/>
      <c r="RL1176" s="125"/>
      <c r="RM1176" s="125"/>
      <c r="RN1176" s="125"/>
      <c r="RO1176" s="125"/>
      <c r="RP1176" s="125"/>
      <c r="RQ1176" s="125"/>
      <c r="RR1176" s="125"/>
      <c r="RS1176" s="125"/>
      <c r="RT1176" s="125"/>
      <c r="RU1176" s="125"/>
      <c r="RV1176" s="125"/>
      <c r="RW1176" s="125"/>
      <c r="RX1176" s="125"/>
      <c r="RY1176" s="125"/>
      <c r="RZ1176" s="125"/>
      <c r="SA1176" s="125"/>
      <c r="SB1176" s="125"/>
      <c r="SC1176" s="125"/>
      <c r="SD1176" s="125"/>
      <c r="SE1176" s="125"/>
      <c r="SF1176" s="125"/>
      <c r="SG1176" s="125"/>
      <c r="SH1176" s="125"/>
      <c r="SI1176" s="125"/>
      <c r="SJ1176" s="125"/>
      <c r="SK1176" s="125"/>
      <c r="SL1176" s="125"/>
      <c r="SM1176" s="125"/>
      <c r="SN1176" s="125"/>
      <c r="SO1176" s="125"/>
      <c r="SP1176" s="125"/>
      <c r="SQ1176" s="125"/>
      <c r="SR1176" s="125"/>
      <c r="SS1176" s="125"/>
      <c r="ST1176" s="125"/>
      <c r="SU1176" s="125"/>
      <c r="SV1176" s="125"/>
      <c r="SW1176" s="125"/>
      <c r="SX1176" s="125"/>
      <c r="SY1176" s="125"/>
      <c r="SZ1176" s="125"/>
      <c r="TA1176" s="125"/>
      <c r="TB1176" s="125"/>
      <c r="TC1176" s="125"/>
      <c r="TD1176" s="125"/>
      <c r="TE1176" s="125"/>
      <c r="TF1176" s="125"/>
      <c r="TG1176" s="125"/>
      <c r="TH1176" s="125"/>
      <c r="TI1176" s="125"/>
      <c r="TJ1176" s="125"/>
      <c r="TK1176" s="125"/>
      <c r="TL1176" s="125"/>
      <c r="TM1176" s="125"/>
      <c r="TN1176" s="125"/>
      <c r="TO1176" s="125"/>
      <c r="TP1176" s="125"/>
      <c r="TQ1176" s="125"/>
      <c r="TR1176" s="125"/>
      <c r="TS1176" s="125"/>
      <c r="TT1176" s="125"/>
      <c r="TU1176" s="125"/>
      <c r="TV1176" s="125"/>
      <c r="TW1176" s="125"/>
      <c r="TX1176" s="125"/>
      <c r="TY1176" s="125"/>
      <c r="TZ1176" s="125"/>
      <c r="UA1176" s="125"/>
      <c r="UB1176" s="125"/>
      <c r="UC1176" s="125"/>
      <c r="UD1176" s="125"/>
      <c r="UE1176" s="125"/>
      <c r="UF1176" s="125"/>
      <c r="UG1176" s="125"/>
      <c r="UH1176" s="125"/>
      <c r="UI1176" s="125"/>
      <c r="UJ1176" s="125"/>
      <c r="UK1176" s="125"/>
      <c r="UL1176" s="125"/>
      <c r="UM1176" s="125"/>
      <c r="UN1176" s="125"/>
      <c r="UO1176" s="125"/>
      <c r="UP1176" s="125"/>
      <c r="UQ1176" s="125"/>
      <c r="UR1176" s="125"/>
      <c r="US1176" s="125"/>
      <c r="UT1176" s="125"/>
      <c r="UU1176" s="125"/>
      <c r="UV1176" s="125"/>
      <c r="UW1176" s="125"/>
      <c r="UX1176" s="125"/>
      <c r="UY1176" s="125"/>
      <c r="UZ1176" s="125"/>
      <c r="VA1176" s="125"/>
      <c r="VB1176" s="125"/>
      <c r="VC1176" s="125"/>
      <c r="VD1176" s="125"/>
      <c r="VE1176" s="125"/>
      <c r="VF1176" s="125"/>
      <c r="VG1176" s="125"/>
      <c r="VH1176" s="125"/>
      <c r="VI1176" s="125"/>
      <c r="VJ1176" s="125"/>
      <c r="VK1176" s="125"/>
      <c r="VL1176" s="125"/>
      <c r="VM1176" s="125"/>
      <c r="VN1176" s="125"/>
      <c r="VO1176" s="125"/>
      <c r="VP1176" s="125"/>
      <c r="VQ1176" s="125"/>
      <c r="VR1176" s="125"/>
      <c r="VS1176" s="125"/>
      <c r="VT1176" s="125"/>
      <c r="VU1176" s="125"/>
      <c r="VV1176" s="125"/>
      <c r="VW1176" s="125"/>
      <c r="VX1176" s="125"/>
      <c r="VY1176" s="125"/>
      <c r="VZ1176" s="125"/>
      <c r="WA1176" s="125"/>
      <c r="WB1176" s="125"/>
      <c r="WC1176" s="125"/>
      <c r="WD1176" s="125"/>
      <c r="WE1176" s="125"/>
      <c r="WF1176" s="125"/>
      <c r="WG1176" s="125"/>
      <c r="WH1176" s="125"/>
      <c r="WI1176" s="125"/>
      <c r="WJ1176" s="125"/>
      <c r="WK1176" s="125"/>
      <c r="WL1176" s="125"/>
      <c r="WM1176" s="125"/>
      <c r="WN1176" s="125"/>
      <c r="WO1176" s="125"/>
      <c r="WP1176" s="125"/>
      <c r="WQ1176" s="125"/>
      <c r="WR1176" s="125"/>
      <c r="WS1176" s="125"/>
      <c r="WT1176" s="125"/>
      <c r="WU1176" s="125"/>
      <c r="WV1176" s="125"/>
      <c r="WW1176" s="125"/>
      <c r="WX1176" s="125"/>
      <c r="WY1176" s="125"/>
      <c r="WZ1176" s="125"/>
      <c r="XA1176" s="125"/>
      <c r="XB1176" s="125"/>
      <c r="XC1176" s="125"/>
      <c r="XD1176" s="125"/>
      <c r="XE1176" s="125"/>
      <c r="XF1176" s="125"/>
      <c r="XG1176" s="125"/>
      <c r="XH1176" s="125"/>
      <c r="XI1176" s="125"/>
      <c r="XJ1176" s="125"/>
      <c r="XK1176" s="125"/>
      <c r="XL1176" s="125"/>
      <c r="XM1176" s="125"/>
      <c r="XN1176" s="125"/>
      <c r="XO1176" s="125"/>
      <c r="XP1176" s="125"/>
      <c r="XQ1176" s="125"/>
      <c r="XR1176" s="125"/>
      <c r="XS1176" s="125"/>
      <c r="XT1176" s="125"/>
      <c r="XU1176" s="125"/>
      <c r="XV1176" s="125"/>
      <c r="XW1176" s="125"/>
      <c r="XX1176" s="125"/>
      <c r="XY1176" s="125"/>
      <c r="XZ1176" s="125"/>
      <c r="YA1176" s="125"/>
      <c r="YB1176" s="125"/>
      <c r="YC1176" s="125"/>
      <c r="YD1176" s="125"/>
      <c r="YE1176" s="125"/>
      <c r="YF1176" s="125"/>
      <c r="YG1176" s="125"/>
      <c r="YH1176" s="125"/>
      <c r="YI1176" s="125"/>
      <c r="YJ1176" s="125"/>
      <c r="YK1176" s="125"/>
      <c r="YL1176" s="125"/>
      <c r="YM1176" s="125"/>
      <c r="YN1176" s="125"/>
      <c r="YO1176" s="125"/>
      <c r="YP1176" s="125"/>
      <c r="YQ1176" s="125"/>
      <c r="YR1176" s="125"/>
      <c r="YS1176" s="125"/>
      <c r="YT1176" s="125"/>
      <c r="YU1176" s="125"/>
      <c r="YV1176" s="125"/>
      <c r="YW1176" s="125"/>
      <c r="YX1176" s="125"/>
      <c r="YY1176" s="125"/>
      <c r="YZ1176" s="125"/>
      <c r="ZA1176" s="125"/>
      <c r="ZB1176" s="125"/>
      <c r="ZC1176" s="125"/>
      <c r="ZD1176" s="125"/>
      <c r="ZE1176" s="125"/>
      <c r="ZF1176" s="125"/>
      <c r="ZG1176" s="125"/>
      <c r="ZH1176" s="125"/>
      <c r="ZI1176" s="125"/>
      <c r="ZJ1176" s="125"/>
      <c r="ZK1176" s="125"/>
      <c r="ZL1176" s="125"/>
      <c r="ZM1176" s="125"/>
      <c r="ZN1176" s="125"/>
      <c r="ZO1176" s="125"/>
      <c r="ZP1176" s="125"/>
      <c r="ZQ1176" s="125"/>
      <c r="ZR1176" s="125"/>
      <c r="ZS1176" s="125"/>
      <c r="ZT1176" s="125"/>
      <c r="ZU1176" s="125"/>
      <c r="ZV1176" s="125"/>
      <c r="ZW1176" s="125"/>
      <c r="ZX1176" s="125"/>
      <c r="ZY1176" s="125"/>
      <c r="ZZ1176" s="125"/>
      <c r="AAA1176" s="125"/>
      <c r="AAB1176" s="125"/>
      <c r="AAC1176" s="125"/>
      <c r="AAD1176" s="125"/>
      <c r="AAE1176" s="125"/>
      <c r="AAF1176" s="125"/>
      <c r="AAG1176" s="125"/>
      <c r="AAH1176" s="125"/>
      <c r="AAI1176" s="125"/>
      <c r="AAJ1176" s="125"/>
      <c r="AAK1176" s="125"/>
      <c r="AAL1176" s="125"/>
      <c r="AAM1176" s="125"/>
      <c r="AAN1176" s="125"/>
      <c r="AAO1176" s="125"/>
      <c r="AAP1176" s="125"/>
      <c r="AAQ1176" s="125"/>
      <c r="AAR1176" s="125"/>
      <c r="AAS1176" s="125"/>
      <c r="AAT1176" s="125"/>
      <c r="AAU1176" s="125"/>
      <c r="AAV1176" s="125"/>
      <c r="AAW1176" s="125"/>
      <c r="AAX1176" s="125"/>
      <c r="AAY1176" s="125"/>
      <c r="AAZ1176" s="125"/>
      <c r="ABA1176" s="125"/>
      <c r="ABB1176" s="125"/>
      <c r="ABC1176" s="125"/>
      <c r="ABD1176" s="125"/>
      <c r="ABE1176" s="125"/>
      <c r="ABF1176" s="125"/>
      <c r="ABG1176" s="125"/>
      <c r="ABH1176" s="125"/>
      <c r="ABI1176" s="125"/>
      <c r="ABJ1176" s="125"/>
      <c r="ABK1176" s="125"/>
      <c r="ABL1176" s="125"/>
      <c r="ABM1176" s="125"/>
      <c r="ABN1176" s="125"/>
      <c r="ABO1176" s="125"/>
      <c r="ABP1176" s="125"/>
      <c r="ABQ1176" s="125"/>
      <c r="ABR1176" s="125"/>
      <c r="ABS1176" s="125"/>
      <c r="ABT1176" s="125"/>
      <c r="ABU1176" s="125"/>
      <c r="ABV1176" s="125"/>
      <c r="ABW1176" s="125"/>
      <c r="ABX1176" s="125"/>
      <c r="ABY1176" s="125"/>
      <c r="ABZ1176" s="125"/>
      <c r="ACA1176" s="125"/>
      <c r="ACB1176" s="125"/>
      <c r="ACC1176" s="125"/>
      <c r="ACD1176" s="125"/>
      <c r="ACE1176" s="125"/>
      <c r="ACF1176" s="125"/>
      <c r="ACG1176" s="125"/>
      <c r="ACH1176" s="125"/>
      <c r="ACI1176" s="125"/>
      <c r="ACJ1176" s="125"/>
      <c r="ACK1176" s="125"/>
      <c r="ACL1176" s="125"/>
      <c r="ACM1176" s="125"/>
      <c r="ACN1176" s="125"/>
      <c r="ACO1176" s="125"/>
      <c r="ACP1176" s="125"/>
      <c r="ACQ1176" s="125"/>
      <c r="ACR1176" s="125"/>
      <c r="ACS1176" s="125"/>
      <c r="ACT1176" s="125"/>
      <c r="ACU1176" s="125"/>
      <c r="ACV1176" s="125"/>
      <c r="ACW1176" s="125"/>
      <c r="ACX1176" s="125"/>
      <c r="ACY1176" s="125"/>
      <c r="ACZ1176" s="125"/>
      <c r="ADA1176" s="125"/>
      <c r="ADB1176" s="125"/>
      <c r="ADC1176" s="125"/>
      <c r="ADD1176" s="125"/>
      <c r="ADE1176" s="125"/>
      <c r="ADF1176" s="125"/>
      <c r="ADG1176" s="125"/>
      <c r="ADH1176" s="125"/>
      <c r="ADI1176" s="125"/>
      <c r="ADJ1176" s="125"/>
      <c r="ADK1176" s="125"/>
      <c r="ADL1176" s="125"/>
      <c r="ADM1176" s="125"/>
      <c r="ADN1176" s="125"/>
      <c r="ADO1176" s="125"/>
      <c r="ADP1176" s="125"/>
      <c r="ADQ1176" s="125"/>
      <c r="ADR1176" s="125"/>
      <c r="ADS1176" s="125"/>
      <c r="ADT1176" s="125"/>
      <c r="ADU1176" s="125"/>
      <c r="ADV1176" s="125"/>
      <c r="ADW1176" s="125"/>
      <c r="ADX1176" s="125"/>
      <c r="ADY1176" s="125"/>
      <c r="ADZ1176" s="125"/>
      <c r="AEA1176" s="125"/>
      <c r="AEB1176" s="125"/>
      <c r="AEC1176" s="125"/>
      <c r="AED1176" s="125"/>
      <c r="AEE1176" s="125"/>
      <c r="AEF1176" s="125"/>
      <c r="AEG1176" s="125"/>
      <c r="AEH1176" s="125"/>
      <c r="AEI1176" s="125"/>
      <c r="AEJ1176" s="125"/>
      <c r="AEK1176" s="125"/>
      <c r="AEL1176" s="125"/>
      <c r="AEM1176" s="125"/>
      <c r="AEN1176" s="125"/>
      <c r="AEO1176" s="125"/>
      <c r="AEP1176" s="125"/>
      <c r="AEQ1176" s="125"/>
      <c r="AER1176" s="125"/>
      <c r="AES1176" s="125"/>
      <c r="AET1176" s="125"/>
      <c r="AEU1176" s="125"/>
      <c r="AEV1176" s="125"/>
      <c r="AEW1176" s="125"/>
      <c r="AEX1176" s="125"/>
      <c r="AEY1176" s="125"/>
      <c r="AEZ1176" s="125"/>
      <c r="AFA1176" s="125"/>
      <c r="AFB1176" s="125"/>
      <c r="AFC1176" s="125"/>
      <c r="AFD1176" s="125"/>
      <c r="AFE1176" s="125"/>
      <c r="AFF1176" s="125"/>
      <c r="AFG1176" s="125"/>
      <c r="AFH1176" s="125"/>
      <c r="AFI1176" s="125"/>
      <c r="AFJ1176" s="125"/>
      <c r="AFK1176" s="125"/>
      <c r="AFL1176" s="125"/>
      <c r="AFM1176" s="125"/>
      <c r="AFN1176" s="125"/>
      <c r="AFO1176" s="125"/>
      <c r="AFP1176" s="125"/>
      <c r="AFQ1176" s="125"/>
      <c r="AFR1176" s="125"/>
      <c r="AFS1176" s="125"/>
      <c r="AFT1176" s="125"/>
      <c r="AFU1176" s="125"/>
      <c r="AFV1176" s="125"/>
      <c r="AFW1176" s="125"/>
      <c r="AFX1176" s="125"/>
      <c r="AFY1176" s="125"/>
      <c r="AFZ1176" s="125"/>
      <c r="AGA1176" s="125"/>
      <c r="AGB1176" s="125"/>
      <c r="AGC1176" s="125"/>
      <c r="AGD1176" s="125"/>
      <c r="AGE1176" s="125"/>
      <c r="AGF1176" s="125"/>
      <c r="AGG1176" s="125"/>
      <c r="AGH1176" s="125"/>
      <c r="AGI1176" s="125"/>
      <c r="AGJ1176" s="125"/>
      <c r="AGK1176" s="125"/>
      <c r="AGL1176" s="125"/>
      <c r="AGM1176" s="125"/>
      <c r="AGN1176" s="125"/>
      <c r="AGO1176" s="125"/>
      <c r="AGP1176" s="125"/>
      <c r="AGQ1176" s="125"/>
      <c r="AGR1176" s="125"/>
      <c r="AGS1176" s="125"/>
      <c r="AGT1176" s="125"/>
      <c r="AGU1176" s="125"/>
      <c r="AGV1176" s="125"/>
      <c r="AGW1176" s="125"/>
      <c r="AGX1176" s="125"/>
      <c r="AGY1176" s="125"/>
      <c r="AGZ1176" s="125"/>
      <c r="AHA1176" s="125"/>
      <c r="AHB1176" s="125"/>
      <c r="AHC1176" s="125"/>
      <c r="AHD1176" s="125"/>
      <c r="AHE1176" s="125"/>
      <c r="AHF1176" s="125"/>
      <c r="AHG1176" s="125"/>
      <c r="AHH1176" s="125"/>
      <c r="AHI1176" s="125"/>
      <c r="AHJ1176" s="125"/>
      <c r="AHK1176" s="125"/>
      <c r="AHL1176" s="125"/>
      <c r="AHM1176" s="125"/>
      <c r="AHN1176" s="125"/>
      <c r="AHO1176" s="125"/>
      <c r="AHP1176" s="125"/>
      <c r="AHQ1176" s="125"/>
      <c r="AHR1176" s="125"/>
      <c r="AHS1176" s="125"/>
      <c r="AHT1176" s="125"/>
      <c r="AHU1176" s="125"/>
      <c r="AHV1176" s="125"/>
      <c r="AHW1176" s="125"/>
      <c r="AHX1176" s="125"/>
      <c r="AHY1176" s="125"/>
      <c r="AHZ1176" s="125"/>
      <c r="AIA1176" s="125"/>
      <c r="AIB1176" s="125"/>
      <c r="AIC1176" s="125"/>
      <c r="AID1176" s="125"/>
      <c r="AIE1176" s="125"/>
      <c r="AIF1176" s="125"/>
      <c r="AIG1176" s="125"/>
      <c r="AIH1176" s="125"/>
      <c r="AII1176" s="125"/>
      <c r="AIJ1176" s="125"/>
      <c r="AIK1176" s="125"/>
      <c r="AIL1176" s="125"/>
      <c r="AIM1176" s="125"/>
      <c r="AIN1176" s="125"/>
      <c r="AIO1176" s="125"/>
      <c r="AIP1176" s="125"/>
      <c r="AIQ1176" s="125"/>
      <c r="AIR1176" s="125"/>
      <c r="AIS1176" s="125"/>
      <c r="AIT1176" s="125"/>
      <c r="AIU1176" s="125"/>
      <c r="AIV1176" s="125"/>
      <c r="AIW1176" s="125"/>
      <c r="AIX1176" s="125"/>
      <c r="AIY1176" s="125"/>
      <c r="AIZ1176" s="125"/>
      <c r="AJA1176" s="125"/>
      <c r="AJB1176" s="125"/>
      <c r="AJC1176" s="125"/>
      <c r="AJD1176" s="125"/>
      <c r="AJE1176" s="125"/>
      <c r="AJF1176" s="125"/>
      <c r="AJG1176" s="125"/>
      <c r="AJH1176" s="125"/>
      <c r="AJI1176" s="125"/>
      <c r="AJJ1176" s="125"/>
      <c r="AJK1176" s="125"/>
      <c r="AJL1176" s="125"/>
      <c r="AJM1176" s="125"/>
      <c r="AJN1176" s="125"/>
      <c r="AJO1176" s="125"/>
      <c r="AJP1176" s="125"/>
      <c r="AJQ1176" s="125"/>
      <c r="AJR1176" s="125"/>
      <c r="AJS1176" s="125"/>
      <c r="AJT1176" s="125"/>
      <c r="AJU1176" s="125"/>
      <c r="AJV1176" s="125"/>
      <c r="AJW1176" s="125"/>
      <c r="AJX1176" s="125"/>
      <c r="AJY1176" s="125"/>
      <c r="AJZ1176" s="125"/>
      <c r="AKA1176" s="125"/>
      <c r="AKB1176" s="125"/>
      <c r="AKC1176" s="125"/>
      <c r="AKD1176" s="125"/>
      <c r="AKE1176" s="125"/>
      <c r="AKF1176" s="125"/>
      <c r="AKG1176" s="125"/>
      <c r="AKH1176" s="125"/>
      <c r="AKI1176" s="125"/>
      <c r="AKJ1176" s="125"/>
      <c r="AKK1176" s="125"/>
      <c r="AKL1176" s="125"/>
      <c r="AKM1176" s="125"/>
      <c r="AKN1176" s="125"/>
      <c r="AKO1176" s="125"/>
      <c r="AKP1176" s="125"/>
      <c r="AKQ1176" s="125"/>
      <c r="AKR1176" s="125"/>
      <c r="AKS1176" s="125"/>
      <c r="AKT1176" s="125"/>
      <c r="AKU1176" s="125"/>
      <c r="AKV1176" s="125"/>
      <c r="AKW1176" s="125"/>
      <c r="AKX1176" s="125"/>
      <c r="AKY1176" s="125"/>
      <c r="AKZ1176" s="125"/>
      <c r="ALA1176" s="125"/>
      <c r="ALB1176" s="125"/>
      <c r="ALC1176" s="125"/>
      <c r="ALD1176" s="125"/>
      <c r="ALE1176" s="125"/>
      <c r="ALF1176" s="125"/>
      <c r="ALG1176" s="125"/>
      <c r="ALH1176" s="125"/>
      <c r="ALI1176" s="125"/>
      <c r="ALJ1176" s="125"/>
      <c r="ALK1176" s="125"/>
      <c r="ALL1176" s="125"/>
      <c r="ALM1176" s="125"/>
      <c r="ALN1176" s="125"/>
      <c r="ALO1176" s="125"/>
      <c r="ALP1176" s="125"/>
      <c r="ALQ1176" s="125"/>
      <c r="ALR1176" s="125"/>
      <c r="ALS1176" s="125"/>
      <c r="ALT1176" s="125"/>
      <c r="ALU1176" s="125"/>
      <c r="ALV1176" s="125"/>
    </row>
    <row r="1177" spans="1:1010" ht="15.95" customHeight="1" x14ac:dyDescent="0.15">
      <c r="A1177" s="91">
        <f>1+COUNT(A$63:A1176)</f>
        <v>913</v>
      </c>
      <c r="B1177" s="39" t="s">
        <v>269</v>
      </c>
      <c r="C1177" s="29" t="s">
        <v>62</v>
      </c>
      <c r="D1177" s="33">
        <v>6</v>
      </c>
      <c r="E1177" s="253"/>
      <c r="F1177" s="85">
        <f t="shared" si="73"/>
        <v>0</v>
      </c>
      <c r="G1177" s="2"/>
      <c r="H1177" s="2"/>
    </row>
    <row r="1178" spans="1:1010" ht="15.95" customHeight="1" x14ac:dyDescent="0.15">
      <c r="A1178" s="91">
        <f>1+COUNT(A$63:A1177)</f>
        <v>914</v>
      </c>
      <c r="B1178" s="39" t="s">
        <v>270</v>
      </c>
      <c r="C1178" s="29" t="s">
        <v>62</v>
      </c>
      <c r="D1178" s="33">
        <v>4</v>
      </c>
      <c r="E1178" s="253"/>
      <c r="F1178" s="85">
        <f t="shared" si="73"/>
        <v>0</v>
      </c>
      <c r="G1178" s="2"/>
      <c r="H1178" s="2"/>
    </row>
    <row r="1179" spans="1:1010" ht="15.95" customHeight="1" x14ac:dyDescent="0.15">
      <c r="A1179" s="91">
        <f>1+COUNT(A$63:A1178)</f>
        <v>915</v>
      </c>
      <c r="B1179" s="39" t="s">
        <v>271</v>
      </c>
      <c r="C1179" s="29" t="s">
        <v>62</v>
      </c>
      <c r="D1179" s="33">
        <v>4</v>
      </c>
      <c r="E1179" s="253"/>
      <c r="F1179" s="85">
        <f t="shared" si="73"/>
        <v>0</v>
      </c>
      <c r="G1179" s="2"/>
      <c r="H1179" s="2"/>
    </row>
    <row r="1180" spans="1:1010" ht="15.95" customHeight="1" x14ac:dyDescent="0.15">
      <c r="A1180" s="91">
        <f>1+COUNT(A$63:A1179)</f>
        <v>916</v>
      </c>
      <c r="B1180" s="39" t="s">
        <v>272</v>
      </c>
      <c r="C1180" s="29" t="s">
        <v>62</v>
      </c>
      <c r="D1180" s="33">
        <v>4</v>
      </c>
      <c r="E1180" s="253"/>
      <c r="F1180" s="85">
        <f t="shared" si="73"/>
        <v>0</v>
      </c>
      <c r="G1180" s="2"/>
      <c r="H1180" s="2"/>
    </row>
    <row r="1181" spans="1:1010" ht="15.95" customHeight="1" x14ac:dyDescent="0.15">
      <c r="A1181" s="91">
        <f>1+COUNT(A$63:A1180)</f>
        <v>917</v>
      </c>
      <c r="B1181" s="39" t="s">
        <v>273</v>
      </c>
      <c r="C1181" s="29" t="s">
        <v>62</v>
      </c>
      <c r="D1181" s="33">
        <v>2</v>
      </c>
      <c r="E1181" s="253"/>
      <c r="F1181" s="85">
        <f t="shared" si="73"/>
        <v>0</v>
      </c>
      <c r="G1181" s="2"/>
      <c r="H1181" s="2"/>
    </row>
    <row r="1182" spans="1:1010" ht="15.95" customHeight="1" x14ac:dyDescent="0.15">
      <c r="A1182" s="91">
        <f>1+COUNT(A$63:A1181)</f>
        <v>918</v>
      </c>
      <c r="B1182" s="39" t="s">
        <v>274</v>
      </c>
      <c r="C1182" s="29" t="s">
        <v>62</v>
      </c>
      <c r="D1182" s="33">
        <v>2</v>
      </c>
      <c r="E1182" s="253"/>
      <c r="F1182" s="85">
        <f t="shared" si="73"/>
        <v>0</v>
      </c>
      <c r="G1182" s="2"/>
      <c r="H1182" s="2"/>
    </row>
    <row r="1183" spans="1:1010" ht="15.95" customHeight="1" x14ac:dyDescent="0.15">
      <c r="A1183" s="91">
        <f>1+COUNT(A$63:A1182)</f>
        <v>919</v>
      </c>
      <c r="B1183" s="39" t="s">
        <v>275</v>
      </c>
      <c r="C1183" s="29" t="s">
        <v>62</v>
      </c>
      <c r="D1183" s="33">
        <v>8</v>
      </c>
      <c r="E1183" s="253"/>
      <c r="F1183" s="85">
        <f t="shared" si="73"/>
        <v>0</v>
      </c>
      <c r="G1183" s="2"/>
      <c r="H1183" s="2"/>
    </row>
    <row r="1184" spans="1:1010" ht="15.95" customHeight="1" x14ac:dyDescent="0.15">
      <c r="A1184" s="91">
        <f>1+COUNT(A$63:A1183)</f>
        <v>920</v>
      </c>
      <c r="B1184" s="39" t="s">
        <v>276</v>
      </c>
      <c r="C1184" s="29" t="s">
        <v>62</v>
      </c>
      <c r="D1184" s="33">
        <v>2</v>
      </c>
      <c r="E1184" s="253"/>
      <c r="F1184" s="85">
        <f t="shared" si="73"/>
        <v>0</v>
      </c>
      <c r="G1184" s="2"/>
      <c r="H1184" s="2"/>
    </row>
    <row r="1185" spans="1:8" ht="15.95" customHeight="1" x14ac:dyDescent="0.15">
      <c r="A1185" s="91">
        <f>1+COUNT(A$63:A1184)</f>
        <v>921</v>
      </c>
      <c r="B1185" s="39" t="s">
        <v>1732</v>
      </c>
      <c r="C1185" s="29" t="s">
        <v>62</v>
      </c>
      <c r="D1185" s="33">
        <v>4</v>
      </c>
      <c r="E1185" s="253"/>
      <c r="F1185" s="85">
        <f t="shared" ref="F1185" si="76">ROUND(D1185*ROUND(E1185,2),2)</f>
        <v>0</v>
      </c>
      <c r="G1185" s="2"/>
      <c r="H1185" s="2"/>
    </row>
    <row r="1186" spans="1:8" ht="15.95" customHeight="1" x14ac:dyDescent="0.15">
      <c r="A1186" s="91">
        <f>1+COUNT(A$63:A1185)</f>
        <v>922</v>
      </c>
      <c r="B1186" s="39" t="s">
        <v>277</v>
      </c>
      <c r="C1186" s="29" t="s">
        <v>62</v>
      </c>
      <c r="D1186" s="33">
        <v>18</v>
      </c>
      <c r="E1186" s="253"/>
      <c r="F1186" s="85">
        <f t="shared" si="73"/>
        <v>0</v>
      </c>
      <c r="G1186" s="2"/>
      <c r="H1186" s="2"/>
    </row>
    <row r="1187" spans="1:8" ht="15.95" customHeight="1" x14ac:dyDescent="0.15">
      <c r="A1187" s="91">
        <f>1+COUNT(A$63:A1186)</f>
        <v>923</v>
      </c>
      <c r="B1187" s="39" t="s">
        <v>278</v>
      </c>
      <c r="C1187" s="29" t="s">
        <v>62</v>
      </c>
      <c r="D1187" s="33">
        <v>6</v>
      </c>
      <c r="E1187" s="253"/>
      <c r="F1187" s="85">
        <f t="shared" si="73"/>
        <v>0</v>
      </c>
      <c r="G1187" s="2"/>
      <c r="H1187" s="2"/>
    </row>
    <row r="1188" spans="1:8" ht="15.95" customHeight="1" x14ac:dyDescent="0.15">
      <c r="A1188" s="91">
        <f>1+COUNT(A$63:A1187)</f>
        <v>924</v>
      </c>
      <c r="B1188" s="39" t="s">
        <v>279</v>
      </c>
      <c r="C1188" s="29" t="s">
        <v>62</v>
      </c>
      <c r="D1188" s="33">
        <v>4</v>
      </c>
      <c r="E1188" s="253"/>
      <c r="F1188" s="85">
        <f t="shared" si="73"/>
        <v>0</v>
      </c>
      <c r="G1188" s="2"/>
      <c r="H1188" s="2"/>
    </row>
    <row r="1189" spans="1:8" ht="15.95" customHeight="1" x14ac:dyDescent="0.15">
      <c r="A1189" s="91">
        <f>1+COUNT(A$63:A1188)</f>
        <v>925</v>
      </c>
      <c r="B1189" s="39" t="s">
        <v>280</v>
      </c>
      <c r="C1189" s="29" t="s">
        <v>62</v>
      </c>
      <c r="D1189" s="33">
        <v>4</v>
      </c>
      <c r="E1189" s="253"/>
      <c r="F1189" s="85">
        <f t="shared" si="73"/>
        <v>0</v>
      </c>
      <c r="G1189" s="2"/>
      <c r="H1189" s="2"/>
    </row>
    <row r="1190" spans="1:8" ht="15.95" customHeight="1" x14ac:dyDescent="0.15">
      <c r="A1190" s="91">
        <f>1+COUNT(A$63:A1189)</f>
        <v>926</v>
      </c>
      <c r="B1190" s="39" t="s">
        <v>281</v>
      </c>
      <c r="C1190" s="29" t="s">
        <v>62</v>
      </c>
      <c r="D1190" s="33">
        <v>4</v>
      </c>
      <c r="E1190" s="253"/>
      <c r="F1190" s="85">
        <f t="shared" si="73"/>
        <v>0</v>
      </c>
      <c r="G1190" s="2"/>
      <c r="H1190" s="2"/>
    </row>
    <row r="1191" spans="1:8" ht="15.95" customHeight="1" x14ac:dyDescent="0.15">
      <c r="A1191" s="91">
        <f>1+COUNT(A$63:A1190)</f>
        <v>927</v>
      </c>
      <c r="B1191" s="39" t="s">
        <v>282</v>
      </c>
      <c r="C1191" s="29" t="s">
        <v>62</v>
      </c>
      <c r="D1191" s="33">
        <v>2</v>
      </c>
      <c r="E1191" s="253"/>
      <c r="F1191" s="85">
        <f t="shared" si="73"/>
        <v>0</v>
      </c>
      <c r="G1191" s="2"/>
      <c r="H1191" s="2"/>
    </row>
    <row r="1192" spans="1:8" ht="15.95" customHeight="1" x14ac:dyDescent="0.15">
      <c r="A1192" s="91">
        <f>1+COUNT(A$63:A1191)</f>
        <v>928</v>
      </c>
      <c r="B1192" s="39" t="s">
        <v>283</v>
      </c>
      <c r="C1192" s="29" t="s">
        <v>62</v>
      </c>
      <c r="D1192" s="33">
        <v>8</v>
      </c>
      <c r="E1192" s="253"/>
      <c r="F1192" s="85">
        <f t="shared" si="73"/>
        <v>0</v>
      </c>
      <c r="G1192" s="2"/>
      <c r="H1192" s="2"/>
    </row>
    <row r="1193" spans="1:8" ht="15.95" customHeight="1" x14ac:dyDescent="0.15">
      <c r="A1193" s="91">
        <f>1+COUNT(A$63:A1192)</f>
        <v>929</v>
      </c>
      <c r="B1193" s="39" t="s">
        <v>284</v>
      </c>
      <c r="C1193" s="29" t="s">
        <v>62</v>
      </c>
      <c r="D1193" s="33">
        <v>2</v>
      </c>
      <c r="E1193" s="253"/>
      <c r="F1193" s="85">
        <f t="shared" si="73"/>
        <v>0</v>
      </c>
      <c r="G1193" s="2"/>
      <c r="H1193" s="2"/>
    </row>
    <row r="1194" spans="1:8" ht="15.95" customHeight="1" x14ac:dyDescent="0.15">
      <c r="A1194" s="91">
        <f>1+COUNT(A$63:A1193)</f>
        <v>930</v>
      </c>
      <c r="B1194" s="39" t="s">
        <v>285</v>
      </c>
      <c r="C1194" s="29" t="s">
        <v>62</v>
      </c>
      <c r="D1194" s="33">
        <v>2</v>
      </c>
      <c r="E1194" s="253"/>
      <c r="F1194" s="85">
        <f t="shared" si="73"/>
        <v>0</v>
      </c>
      <c r="G1194" s="2"/>
      <c r="H1194" s="2"/>
    </row>
    <row r="1195" spans="1:8" ht="15.95" customHeight="1" x14ac:dyDescent="0.15">
      <c r="A1195" s="91">
        <f>1+COUNT(A$63:A1194)</f>
        <v>931</v>
      </c>
      <c r="B1195" s="39" t="s">
        <v>1731</v>
      </c>
      <c r="C1195" s="29" t="s">
        <v>62</v>
      </c>
      <c r="D1195" s="33">
        <v>2</v>
      </c>
      <c r="E1195" s="253"/>
      <c r="F1195" s="85">
        <f t="shared" ref="F1195" si="77">ROUND(D1195*ROUND(E1195,2),2)</f>
        <v>0</v>
      </c>
      <c r="G1195" s="2"/>
      <c r="H1195" s="2"/>
    </row>
    <row r="1196" spans="1:8" ht="15.95" customHeight="1" thickBot="1" x14ac:dyDescent="0.2">
      <c r="A1196" s="91">
        <f>1+COUNT(A$63:A1194)</f>
        <v>931</v>
      </c>
      <c r="B1196" s="39" t="s">
        <v>286</v>
      </c>
      <c r="C1196" s="29" t="s">
        <v>62</v>
      </c>
      <c r="D1196" s="33">
        <v>18</v>
      </c>
      <c r="E1196" s="253"/>
      <c r="F1196" s="85">
        <f t="shared" si="73"/>
        <v>0</v>
      </c>
      <c r="G1196" s="2"/>
      <c r="H1196" s="2"/>
    </row>
    <row r="1197" spans="1:8" ht="15.95" customHeight="1" thickBot="1" x14ac:dyDescent="0.2">
      <c r="B1197" s="170" t="s">
        <v>287</v>
      </c>
      <c r="C1197" s="183"/>
      <c r="D1197" s="183"/>
      <c r="E1197" s="233"/>
      <c r="F1197" s="30">
        <f>SUM(F1143:F1196)</f>
        <v>0</v>
      </c>
      <c r="G1197" s="126"/>
      <c r="H1197" s="126"/>
    </row>
    <row r="1198" spans="1:8" ht="15.95" customHeight="1" x14ac:dyDescent="0.15">
      <c r="B1198" s="126" t="s">
        <v>288</v>
      </c>
    </row>
    <row r="1199" spans="1:8" ht="15.6" customHeight="1" thickBot="1" x14ac:dyDescent="0.2">
      <c r="B1199" s="152"/>
      <c r="C1199" s="151"/>
      <c r="D1199" s="151"/>
      <c r="F1199" s="130"/>
      <c r="G1199" s="126"/>
      <c r="H1199" s="126"/>
    </row>
    <row r="1200" spans="1:8" ht="15.6" customHeight="1" thickBot="1" x14ac:dyDescent="0.2">
      <c r="B1200" s="170" t="s">
        <v>289</v>
      </c>
      <c r="C1200" s="171"/>
      <c r="D1200" s="171"/>
      <c r="E1200" s="238"/>
      <c r="F1200" s="199">
        <f>+F995+F1056+F1137+F1197</f>
        <v>0</v>
      </c>
      <c r="G1200" s="126"/>
      <c r="H1200" s="126"/>
    </row>
    <row r="1201" spans="1:8" ht="15.6" customHeight="1" x14ac:dyDescent="0.15">
      <c r="B1201" s="129"/>
      <c r="C1201" s="173"/>
      <c r="D1201" s="173"/>
      <c r="E1201" s="213"/>
      <c r="F1201" s="130"/>
      <c r="G1201" s="126"/>
      <c r="H1201" s="126"/>
    </row>
    <row r="1202" spans="1:8" ht="15.6" customHeight="1" x14ac:dyDescent="0.15">
      <c r="B1202" s="129"/>
      <c r="C1202" s="173"/>
      <c r="D1202" s="173"/>
      <c r="E1202" s="213"/>
      <c r="F1202" s="130"/>
      <c r="G1202" s="126"/>
      <c r="H1202" s="126"/>
    </row>
    <row r="1203" spans="1:8" ht="15.6" customHeight="1" x14ac:dyDescent="0.15">
      <c r="A1203" s="34" t="s">
        <v>1626</v>
      </c>
      <c r="B1203" s="34" t="s">
        <v>24</v>
      </c>
      <c r="C1203" s="35"/>
      <c r="D1203" s="35"/>
      <c r="E1203" s="305"/>
      <c r="F1203" s="108"/>
      <c r="G1203" s="36"/>
      <c r="H1203" s="36"/>
    </row>
    <row r="1204" spans="1:8" ht="15.95" customHeight="1" x14ac:dyDescent="0.15">
      <c r="E1204" s="128"/>
      <c r="G1204" s="126"/>
      <c r="H1204" s="126"/>
    </row>
    <row r="1205" spans="1:8" ht="15.95" customHeight="1" x14ac:dyDescent="0.15">
      <c r="A1205" s="31" t="s">
        <v>1627</v>
      </c>
      <c r="B1205" s="31" t="s">
        <v>291</v>
      </c>
      <c r="C1205" s="19"/>
      <c r="D1205" s="19"/>
      <c r="E1205" s="107"/>
      <c r="F1205" s="12"/>
      <c r="G1205" s="270"/>
      <c r="H1205" s="270"/>
    </row>
    <row r="1206" spans="1:8" ht="15.95" customHeight="1" x14ac:dyDescent="0.15">
      <c r="A1206" s="193" t="s">
        <v>53</v>
      </c>
      <c r="B1206" s="175" t="s">
        <v>54</v>
      </c>
      <c r="C1206" s="176" t="s">
        <v>55</v>
      </c>
      <c r="D1206" s="177" t="s">
        <v>56</v>
      </c>
      <c r="E1206" s="237" t="s">
        <v>57</v>
      </c>
      <c r="F1206" s="178" t="s">
        <v>58</v>
      </c>
      <c r="G1206" s="178" t="s">
        <v>292</v>
      </c>
      <c r="H1206" s="27" t="s">
        <v>60</v>
      </c>
    </row>
    <row r="1207" spans="1:8" ht="15.95" customHeight="1" x14ac:dyDescent="0.15">
      <c r="A1207" s="91">
        <f>1+COUNT(A$63:A1206)</f>
        <v>933</v>
      </c>
      <c r="B1207" s="41" t="s">
        <v>293</v>
      </c>
      <c r="C1207" s="11" t="s">
        <v>61</v>
      </c>
      <c r="D1207" s="23">
        <v>12</v>
      </c>
      <c r="E1207" s="253"/>
      <c r="F1207" s="85">
        <f t="shared" ref="F1207:F1210" si="78">ROUND(D1207*ROUND(E1207,2),2)</f>
        <v>0</v>
      </c>
      <c r="G1207" s="2"/>
      <c r="H1207" s="2"/>
    </row>
    <row r="1208" spans="1:8" ht="15.95" customHeight="1" x14ac:dyDescent="0.15">
      <c r="A1208" s="91">
        <f>1+COUNT(A$63:A1207)</f>
        <v>934</v>
      </c>
      <c r="B1208" s="41" t="s">
        <v>294</v>
      </c>
      <c r="C1208" s="11" t="s">
        <v>61</v>
      </c>
      <c r="D1208" s="23">
        <v>18</v>
      </c>
      <c r="E1208" s="253"/>
      <c r="F1208" s="85">
        <f t="shared" si="78"/>
        <v>0</v>
      </c>
      <c r="G1208" s="2"/>
      <c r="H1208" s="2"/>
    </row>
    <row r="1209" spans="1:8" ht="15.95" customHeight="1" x14ac:dyDescent="0.15">
      <c r="A1209" s="91">
        <f>1+COUNT(A$63:A1208)</f>
        <v>935</v>
      </c>
      <c r="B1209" s="41" t="s">
        <v>295</v>
      </c>
      <c r="C1209" s="11" t="s">
        <v>61</v>
      </c>
      <c r="D1209" s="23">
        <v>18</v>
      </c>
      <c r="E1209" s="253"/>
      <c r="F1209" s="85">
        <f t="shared" si="78"/>
        <v>0</v>
      </c>
      <c r="G1209" s="2"/>
      <c r="H1209" s="2"/>
    </row>
    <row r="1210" spans="1:8" ht="15.95" customHeight="1" x14ac:dyDescent="0.15">
      <c r="A1210" s="91">
        <f>1+COUNT(A$63:A1209)</f>
        <v>936</v>
      </c>
      <c r="B1210" s="41" t="s">
        <v>296</v>
      </c>
      <c r="C1210" s="11" t="s">
        <v>61</v>
      </c>
      <c r="D1210" s="23">
        <v>12</v>
      </c>
      <c r="E1210" s="253"/>
      <c r="F1210" s="85">
        <f t="shared" si="78"/>
        <v>0</v>
      </c>
      <c r="G1210" s="2"/>
      <c r="H1210" s="2"/>
    </row>
    <row r="1211" spans="1:8" ht="15.95" customHeight="1" x14ac:dyDescent="0.15">
      <c r="B1211" s="118" t="s">
        <v>297</v>
      </c>
      <c r="C1211" s="118"/>
      <c r="D1211" s="118"/>
      <c r="E1211" s="241"/>
      <c r="F1211" s="241"/>
      <c r="G1211" s="118"/>
      <c r="H1211" s="118"/>
    </row>
    <row r="1212" spans="1:8" ht="15.6" customHeight="1" x14ac:dyDescent="0.15">
      <c r="B1212" s="121"/>
      <c r="C1212" s="121"/>
      <c r="D1212" s="121"/>
      <c r="E1212" s="232"/>
      <c r="F1212" s="232"/>
      <c r="G1212" s="121"/>
      <c r="H1212" s="121"/>
    </row>
    <row r="1213" spans="1:8" ht="15.6" customHeight="1" x14ac:dyDescent="0.15">
      <c r="A1213" s="31" t="s">
        <v>1628</v>
      </c>
      <c r="B1213" s="31" t="s">
        <v>298</v>
      </c>
      <c r="C1213" s="19"/>
      <c r="D1213" s="19"/>
      <c r="E1213" s="107"/>
      <c r="F1213" s="12"/>
      <c r="G1213" s="270"/>
      <c r="H1213" s="270"/>
    </row>
    <row r="1214" spans="1:8" ht="15.6" customHeight="1" x14ac:dyDescent="0.15">
      <c r="A1214" s="193" t="s">
        <v>53</v>
      </c>
      <c r="B1214" s="175" t="s">
        <v>54</v>
      </c>
      <c r="C1214" s="176" t="s">
        <v>55</v>
      </c>
      <c r="D1214" s="177" t="s">
        <v>56</v>
      </c>
      <c r="E1214" s="237" t="s">
        <v>57</v>
      </c>
      <c r="F1214" s="178" t="s">
        <v>58</v>
      </c>
      <c r="G1214" s="178" t="s">
        <v>59</v>
      </c>
      <c r="H1214" s="178" t="s">
        <v>60</v>
      </c>
    </row>
    <row r="1215" spans="1:8" ht="15.95" customHeight="1" x14ac:dyDescent="0.15">
      <c r="A1215" s="91">
        <f>1+COUNT(A$63:A1214)</f>
        <v>937</v>
      </c>
      <c r="B1215" s="41" t="s">
        <v>299</v>
      </c>
      <c r="C1215" s="11" t="s">
        <v>61</v>
      </c>
      <c r="D1215" s="23">
        <v>30</v>
      </c>
      <c r="E1215" s="253"/>
      <c r="F1215" s="85">
        <f t="shared" ref="F1215:F1246" si="79">ROUND(D1215*ROUND(E1215,2),2)</f>
        <v>0</v>
      </c>
      <c r="G1215" s="2"/>
      <c r="H1215" s="2"/>
    </row>
    <row r="1216" spans="1:8" ht="15.95" customHeight="1" x14ac:dyDescent="0.15">
      <c r="A1216" s="91">
        <f>1+COUNT(A$63:A1215)</f>
        <v>938</v>
      </c>
      <c r="B1216" s="41" t="s">
        <v>300</v>
      </c>
      <c r="C1216" s="11" t="s">
        <v>61</v>
      </c>
      <c r="D1216" s="23">
        <v>60</v>
      </c>
      <c r="E1216" s="253"/>
      <c r="F1216" s="85">
        <f t="shared" si="79"/>
        <v>0</v>
      </c>
      <c r="G1216" s="2"/>
      <c r="H1216" s="2"/>
    </row>
    <row r="1217" spans="1:8" ht="15.95" customHeight="1" x14ac:dyDescent="0.15">
      <c r="A1217" s="91">
        <f>1+COUNT(A$63:A1216)</f>
        <v>939</v>
      </c>
      <c r="B1217" s="41" t="s">
        <v>301</v>
      </c>
      <c r="C1217" s="11" t="s">
        <v>61</v>
      </c>
      <c r="D1217" s="23">
        <v>30</v>
      </c>
      <c r="E1217" s="253"/>
      <c r="F1217" s="85">
        <f t="shared" si="79"/>
        <v>0</v>
      </c>
      <c r="G1217" s="2"/>
      <c r="H1217" s="2"/>
    </row>
    <row r="1218" spans="1:8" ht="15.95" customHeight="1" x14ac:dyDescent="0.15">
      <c r="A1218" s="91">
        <f>1+COUNT(A$63:A1217)</f>
        <v>940</v>
      </c>
      <c r="B1218" s="41" t="s">
        <v>302</v>
      </c>
      <c r="C1218" s="11" t="s">
        <v>61</v>
      </c>
      <c r="D1218" s="23">
        <v>18</v>
      </c>
      <c r="E1218" s="253"/>
      <c r="F1218" s="85">
        <f t="shared" si="79"/>
        <v>0</v>
      </c>
      <c r="G1218" s="2"/>
      <c r="H1218" s="2"/>
    </row>
    <row r="1219" spans="1:8" ht="15.95" customHeight="1" x14ac:dyDescent="0.15">
      <c r="A1219" s="91">
        <f>1+COUNT(A$63:A1218)</f>
        <v>941</v>
      </c>
      <c r="B1219" s="41" t="s">
        <v>303</v>
      </c>
      <c r="C1219" s="11" t="s">
        <v>61</v>
      </c>
      <c r="D1219" s="23">
        <v>18</v>
      </c>
      <c r="E1219" s="253"/>
      <c r="F1219" s="85">
        <f t="shared" si="79"/>
        <v>0</v>
      </c>
      <c r="G1219" s="2"/>
      <c r="H1219" s="2"/>
    </row>
    <row r="1220" spans="1:8" ht="15.95" customHeight="1" x14ac:dyDescent="0.15">
      <c r="A1220" s="91">
        <f>1+COUNT(A$63:A1219)</f>
        <v>942</v>
      </c>
      <c r="B1220" s="41" t="s">
        <v>304</v>
      </c>
      <c r="C1220" s="11" t="s">
        <v>290</v>
      </c>
      <c r="D1220" s="23">
        <v>2</v>
      </c>
      <c r="E1220" s="253"/>
      <c r="F1220" s="85">
        <f t="shared" si="79"/>
        <v>0</v>
      </c>
      <c r="G1220" s="2"/>
      <c r="H1220" s="2"/>
    </row>
    <row r="1221" spans="1:8" ht="15.95" customHeight="1" x14ac:dyDescent="0.15">
      <c r="A1221" s="91">
        <f>1+COUNT(A$63:A1220)</f>
        <v>943</v>
      </c>
      <c r="B1221" s="41" t="s">
        <v>305</v>
      </c>
      <c r="C1221" s="11" t="s">
        <v>290</v>
      </c>
      <c r="D1221" s="23">
        <v>2</v>
      </c>
      <c r="E1221" s="253"/>
      <c r="F1221" s="85">
        <f t="shared" si="79"/>
        <v>0</v>
      </c>
      <c r="G1221" s="2"/>
      <c r="H1221" s="2"/>
    </row>
    <row r="1222" spans="1:8" ht="15.95" customHeight="1" x14ac:dyDescent="0.15">
      <c r="A1222" s="91">
        <f>1+COUNT(A$63:A1221)</f>
        <v>944</v>
      </c>
      <c r="B1222" s="41" t="s">
        <v>306</v>
      </c>
      <c r="C1222" s="11" t="s">
        <v>290</v>
      </c>
      <c r="D1222" s="23">
        <v>2</v>
      </c>
      <c r="E1222" s="253"/>
      <c r="F1222" s="85">
        <f t="shared" si="79"/>
        <v>0</v>
      </c>
      <c r="G1222" s="2"/>
      <c r="H1222" s="2"/>
    </row>
    <row r="1223" spans="1:8" ht="15.95" customHeight="1" x14ac:dyDescent="0.15">
      <c r="A1223" s="91">
        <f>1+COUNT(A$63:A1222)</f>
        <v>945</v>
      </c>
      <c r="B1223" s="41" t="s">
        <v>307</v>
      </c>
      <c r="C1223" s="11" t="s">
        <v>290</v>
      </c>
      <c r="D1223" s="23">
        <v>1</v>
      </c>
      <c r="E1223" s="253"/>
      <c r="F1223" s="85">
        <f t="shared" si="79"/>
        <v>0</v>
      </c>
      <c r="G1223" s="2"/>
      <c r="H1223" s="2"/>
    </row>
    <row r="1224" spans="1:8" ht="15.95" customHeight="1" x14ac:dyDescent="0.15">
      <c r="A1224" s="91">
        <f>1+COUNT(A$63:A1223)</f>
        <v>946</v>
      </c>
      <c r="B1224" s="41" t="s">
        <v>308</v>
      </c>
      <c r="C1224" s="11" t="s">
        <v>290</v>
      </c>
      <c r="D1224" s="23">
        <v>2</v>
      </c>
      <c r="E1224" s="253"/>
      <c r="F1224" s="85">
        <f t="shared" si="79"/>
        <v>0</v>
      </c>
      <c r="G1224" s="2"/>
      <c r="H1224" s="2"/>
    </row>
    <row r="1225" spans="1:8" ht="15.95" customHeight="1" x14ac:dyDescent="0.15">
      <c r="A1225" s="91">
        <f>1+COUNT(A$63:A1224)</f>
        <v>947</v>
      </c>
      <c r="B1225" s="41" t="s">
        <v>309</v>
      </c>
      <c r="C1225" s="11" t="s">
        <v>290</v>
      </c>
      <c r="D1225" s="23">
        <v>2</v>
      </c>
      <c r="E1225" s="253"/>
      <c r="F1225" s="85">
        <f t="shared" si="79"/>
        <v>0</v>
      </c>
      <c r="G1225" s="2"/>
      <c r="H1225" s="2"/>
    </row>
    <row r="1226" spans="1:8" ht="15.95" customHeight="1" x14ac:dyDescent="0.15">
      <c r="A1226" s="91">
        <f>1+COUNT(A$63:A1225)</f>
        <v>948</v>
      </c>
      <c r="B1226" s="41" t="s">
        <v>310</v>
      </c>
      <c r="C1226" s="11" t="s">
        <v>290</v>
      </c>
      <c r="D1226" s="23">
        <v>2</v>
      </c>
      <c r="E1226" s="253"/>
      <c r="F1226" s="85">
        <f t="shared" si="79"/>
        <v>0</v>
      </c>
      <c r="G1226" s="2"/>
      <c r="H1226" s="2"/>
    </row>
    <row r="1227" spans="1:8" ht="15.95" customHeight="1" x14ac:dyDescent="0.15">
      <c r="A1227" s="91">
        <f>1+COUNT(A$63:A1226)</f>
        <v>949</v>
      </c>
      <c r="B1227" s="41" t="s">
        <v>311</v>
      </c>
      <c r="C1227" s="11" t="s">
        <v>290</v>
      </c>
      <c r="D1227" s="23">
        <v>2</v>
      </c>
      <c r="E1227" s="253"/>
      <c r="F1227" s="85">
        <f t="shared" si="79"/>
        <v>0</v>
      </c>
      <c r="G1227" s="2"/>
      <c r="H1227" s="2"/>
    </row>
    <row r="1228" spans="1:8" ht="15.95" customHeight="1" x14ac:dyDescent="0.15">
      <c r="A1228" s="91">
        <f>1+COUNT(A$63:A1227)</f>
        <v>950</v>
      </c>
      <c r="B1228" s="41" t="s">
        <v>312</v>
      </c>
      <c r="C1228" s="11" t="s">
        <v>290</v>
      </c>
      <c r="D1228" s="23">
        <v>1</v>
      </c>
      <c r="E1228" s="253"/>
      <c r="F1228" s="85">
        <f t="shared" si="79"/>
        <v>0</v>
      </c>
      <c r="G1228" s="2"/>
      <c r="H1228" s="2"/>
    </row>
    <row r="1229" spans="1:8" ht="15.95" customHeight="1" x14ac:dyDescent="0.15">
      <c r="A1229" s="91">
        <f>1+COUNT(A$63:A1228)</f>
        <v>951</v>
      </c>
      <c r="B1229" s="41" t="s">
        <v>313</v>
      </c>
      <c r="C1229" s="11" t="s">
        <v>290</v>
      </c>
      <c r="D1229" s="23">
        <v>1</v>
      </c>
      <c r="E1229" s="253"/>
      <c r="F1229" s="85">
        <f t="shared" si="79"/>
        <v>0</v>
      </c>
      <c r="G1229" s="2"/>
      <c r="H1229" s="2"/>
    </row>
    <row r="1230" spans="1:8" ht="15.95" customHeight="1" x14ac:dyDescent="0.15">
      <c r="A1230" s="91">
        <f>1+COUNT(A$63:A1229)</f>
        <v>952</v>
      </c>
      <c r="B1230" s="41" t="s">
        <v>314</v>
      </c>
      <c r="C1230" s="11" t="s">
        <v>290</v>
      </c>
      <c r="D1230" s="23">
        <v>1</v>
      </c>
      <c r="E1230" s="253"/>
      <c r="F1230" s="85">
        <f t="shared" si="79"/>
        <v>0</v>
      </c>
      <c r="G1230" s="2"/>
      <c r="H1230" s="2"/>
    </row>
    <row r="1231" spans="1:8" ht="15.95" customHeight="1" x14ac:dyDescent="0.15">
      <c r="A1231" s="91">
        <f>1+COUNT(A$63:A1230)</f>
        <v>953</v>
      </c>
      <c r="B1231" s="41" t="s">
        <v>315</v>
      </c>
      <c r="C1231" s="11" t="s">
        <v>290</v>
      </c>
      <c r="D1231" s="23">
        <v>1</v>
      </c>
      <c r="E1231" s="253"/>
      <c r="F1231" s="85">
        <f t="shared" si="79"/>
        <v>0</v>
      </c>
      <c r="G1231" s="2"/>
      <c r="H1231" s="2"/>
    </row>
    <row r="1232" spans="1:8" ht="15.95" customHeight="1" x14ac:dyDescent="0.15">
      <c r="A1232" s="91">
        <f>1+COUNT(A$63:A1231)</f>
        <v>954</v>
      </c>
      <c r="B1232" s="41" t="s">
        <v>316</v>
      </c>
      <c r="C1232" s="11" t="s">
        <v>290</v>
      </c>
      <c r="D1232" s="23">
        <v>1</v>
      </c>
      <c r="E1232" s="253"/>
      <c r="F1232" s="85">
        <f t="shared" si="79"/>
        <v>0</v>
      </c>
      <c r="G1232" s="2"/>
      <c r="H1232" s="2"/>
    </row>
    <row r="1233" spans="1:8" ht="15.95" customHeight="1" x14ac:dyDescent="0.15">
      <c r="A1233" s="91">
        <f>1+COUNT(A$63:A1232)</f>
        <v>955</v>
      </c>
      <c r="B1233" s="41" t="s">
        <v>317</v>
      </c>
      <c r="C1233" s="11" t="s">
        <v>290</v>
      </c>
      <c r="D1233" s="23">
        <v>1</v>
      </c>
      <c r="E1233" s="253"/>
      <c r="F1233" s="85">
        <f t="shared" si="79"/>
        <v>0</v>
      </c>
      <c r="G1233" s="2"/>
      <c r="H1233" s="2"/>
    </row>
    <row r="1234" spans="1:8" ht="15.95" customHeight="1" x14ac:dyDescent="0.15">
      <c r="A1234" s="91">
        <f>1+COUNT(A$63:A1233)</f>
        <v>956</v>
      </c>
      <c r="B1234" s="41" t="s">
        <v>318</v>
      </c>
      <c r="C1234" s="11" t="s">
        <v>290</v>
      </c>
      <c r="D1234" s="23">
        <v>1</v>
      </c>
      <c r="E1234" s="253"/>
      <c r="F1234" s="85">
        <f t="shared" si="79"/>
        <v>0</v>
      </c>
      <c r="G1234" s="2"/>
      <c r="H1234" s="2"/>
    </row>
    <row r="1235" spans="1:8" ht="15.95" customHeight="1" x14ac:dyDescent="0.15">
      <c r="A1235" s="91">
        <f>1+COUNT(A$63:A1234)</f>
        <v>957</v>
      </c>
      <c r="B1235" s="41" t="s">
        <v>319</v>
      </c>
      <c r="C1235" s="11" t="s">
        <v>290</v>
      </c>
      <c r="D1235" s="23">
        <v>1</v>
      </c>
      <c r="E1235" s="253"/>
      <c r="F1235" s="85">
        <f t="shared" si="79"/>
        <v>0</v>
      </c>
      <c r="G1235" s="2"/>
      <c r="H1235" s="2"/>
    </row>
    <row r="1236" spans="1:8" ht="15.95" customHeight="1" x14ac:dyDescent="0.15">
      <c r="A1236" s="91">
        <f>1+COUNT(A$63:A1235)</f>
        <v>958</v>
      </c>
      <c r="B1236" s="41" t="s">
        <v>320</v>
      </c>
      <c r="C1236" s="11" t="s">
        <v>290</v>
      </c>
      <c r="D1236" s="23">
        <v>1</v>
      </c>
      <c r="E1236" s="253"/>
      <c r="F1236" s="85">
        <f t="shared" si="79"/>
        <v>0</v>
      </c>
      <c r="G1236" s="2"/>
      <c r="H1236" s="2"/>
    </row>
    <row r="1237" spans="1:8" ht="15.95" customHeight="1" x14ac:dyDescent="0.15">
      <c r="A1237" s="91">
        <f>1+COUNT(A$63:A1236)</f>
        <v>959</v>
      </c>
      <c r="B1237" s="41" t="s">
        <v>321</v>
      </c>
      <c r="C1237" s="11" t="s">
        <v>290</v>
      </c>
      <c r="D1237" s="23">
        <v>1</v>
      </c>
      <c r="E1237" s="253"/>
      <c r="F1237" s="85">
        <f t="shared" si="79"/>
        <v>0</v>
      </c>
      <c r="G1237" s="2"/>
      <c r="H1237" s="2"/>
    </row>
    <row r="1238" spans="1:8" ht="15.95" customHeight="1" x14ac:dyDescent="0.15">
      <c r="A1238" s="91">
        <f>1+COUNT(A$63:A1237)</f>
        <v>960</v>
      </c>
      <c r="B1238" s="41" t="s">
        <v>322</v>
      </c>
      <c r="C1238" s="11" t="s">
        <v>290</v>
      </c>
      <c r="D1238" s="23">
        <v>1</v>
      </c>
      <c r="E1238" s="253"/>
      <c r="F1238" s="85">
        <f t="shared" si="79"/>
        <v>0</v>
      </c>
      <c r="G1238" s="2"/>
      <c r="H1238" s="2"/>
    </row>
    <row r="1239" spans="1:8" ht="15.95" customHeight="1" x14ac:dyDescent="0.15">
      <c r="A1239" s="91">
        <f>1+COUNT(A$63:A1238)</f>
        <v>961</v>
      </c>
      <c r="B1239" s="41" t="s">
        <v>323</v>
      </c>
      <c r="C1239" s="11" t="s">
        <v>290</v>
      </c>
      <c r="D1239" s="23">
        <v>2</v>
      </c>
      <c r="E1239" s="253"/>
      <c r="F1239" s="85">
        <f t="shared" si="79"/>
        <v>0</v>
      </c>
      <c r="G1239" s="2"/>
      <c r="H1239" s="2"/>
    </row>
    <row r="1240" spans="1:8" ht="15.95" customHeight="1" x14ac:dyDescent="0.15">
      <c r="A1240" s="91">
        <f>1+COUNT(A$63:A1239)</f>
        <v>962</v>
      </c>
      <c r="B1240" s="41" t="s">
        <v>324</v>
      </c>
      <c r="C1240" s="11" t="s">
        <v>290</v>
      </c>
      <c r="D1240" s="23">
        <v>2</v>
      </c>
      <c r="E1240" s="253"/>
      <c r="F1240" s="85">
        <f t="shared" si="79"/>
        <v>0</v>
      </c>
      <c r="G1240" s="2"/>
      <c r="H1240" s="2"/>
    </row>
    <row r="1241" spans="1:8" ht="15.95" customHeight="1" x14ac:dyDescent="0.15">
      <c r="A1241" s="91">
        <f>1+COUNT(A$63:A1240)</f>
        <v>963</v>
      </c>
      <c r="B1241" s="41" t="s">
        <v>325</v>
      </c>
      <c r="C1241" s="11" t="s">
        <v>290</v>
      </c>
      <c r="D1241" s="23">
        <v>2</v>
      </c>
      <c r="E1241" s="253"/>
      <c r="F1241" s="85">
        <f t="shared" si="79"/>
        <v>0</v>
      </c>
      <c r="G1241" s="2"/>
      <c r="H1241" s="2"/>
    </row>
    <row r="1242" spans="1:8" ht="15.95" customHeight="1" x14ac:dyDescent="0.15">
      <c r="A1242" s="91">
        <f>1+COUNT(A$63:A1241)</f>
        <v>964</v>
      </c>
      <c r="B1242" s="41" t="s">
        <v>326</v>
      </c>
      <c r="C1242" s="11" t="s">
        <v>290</v>
      </c>
      <c r="D1242" s="23">
        <v>2</v>
      </c>
      <c r="E1242" s="253"/>
      <c r="F1242" s="85">
        <f t="shared" si="79"/>
        <v>0</v>
      </c>
      <c r="G1242" s="2"/>
      <c r="H1242" s="2"/>
    </row>
    <row r="1243" spans="1:8" ht="15.95" customHeight="1" x14ac:dyDescent="0.15">
      <c r="A1243" s="91">
        <f>1+COUNT(A$63:A1242)</f>
        <v>965</v>
      </c>
      <c r="B1243" s="41" t="s">
        <v>327</v>
      </c>
      <c r="C1243" s="11" t="s">
        <v>290</v>
      </c>
      <c r="D1243" s="23">
        <v>2</v>
      </c>
      <c r="E1243" s="253"/>
      <c r="F1243" s="85">
        <f t="shared" si="79"/>
        <v>0</v>
      </c>
      <c r="G1243" s="2"/>
      <c r="H1243" s="2"/>
    </row>
    <row r="1244" spans="1:8" ht="15.95" customHeight="1" x14ac:dyDescent="0.15">
      <c r="A1244" s="91">
        <f>1+COUNT(A$63:A1243)</f>
        <v>966</v>
      </c>
      <c r="B1244" s="41" t="s">
        <v>328</v>
      </c>
      <c r="C1244" s="11" t="s">
        <v>290</v>
      </c>
      <c r="D1244" s="23">
        <v>2</v>
      </c>
      <c r="E1244" s="253"/>
      <c r="F1244" s="85">
        <f t="shared" si="79"/>
        <v>0</v>
      </c>
      <c r="G1244" s="2"/>
      <c r="H1244" s="2"/>
    </row>
    <row r="1245" spans="1:8" ht="15.95" customHeight="1" x14ac:dyDescent="0.15">
      <c r="A1245" s="91">
        <f>1+COUNT(A$63:A1244)</f>
        <v>967</v>
      </c>
      <c r="B1245" s="41" t="s">
        <v>329</v>
      </c>
      <c r="C1245" s="11" t="s">
        <v>290</v>
      </c>
      <c r="D1245" s="23">
        <v>1</v>
      </c>
      <c r="E1245" s="253"/>
      <c r="F1245" s="85">
        <f t="shared" si="79"/>
        <v>0</v>
      </c>
      <c r="G1245" s="2"/>
      <c r="H1245" s="2"/>
    </row>
    <row r="1246" spans="1:8" ht="15.95" customHeight="1" x14ac:dyDescent="0.15">
      <c r="A1246" s="91">
        <f>1+COUNT(A$63:A1245)</f>
        <v>968</v>
      </c>
      <c r="B1246" s="41" t="s">
        <v>330</v>
      </c>
      <c r="C1246" s="11" t="s">
        <v>290</v>
      </c>
      <c r="D1246" s="23">
        <v>1</v>
      </c>
      <c r="E1246" s="253"/>
      <c r="F1246" s="85">
        <f t="shared" si="79"/>
        <v>0</v>
      </c>
      <c r="G1246" s="2"/>
      <c r="H1246" s="2"/>
    </row>
    <row r="1247" spans="1:8" ht="22.35" customHeight="1" x14ac:dyDescent="0.15">
      <c r="B1247" s="118" t="s">
        <v>331</v>
      </c>
      <c r="C1247" s="118"/>
      <c r="D1247" s="118"/>
      <c r="E1247" s="241"/>
      <c r="F1247" s="241"/>
      <c r="G1247" s="118"/>
      <c r="H1247" s="118"/>
    </row>
    <row r="1248" spans="1:8" ht="15.6" customHeight="1" x14ac:dyDescent="0.15"/>
    <row r="1249" spans="1:8" ht="15.6" customHeight="1" x14ac:dyDescent="0.15">
      <c r="A1249" s="31" t="s">
        <v>332</v>
      </c>
      <c r="B1249" s="31" t="s">
        <v>333</v>
      </c>
      <c r="C1249" s="19"/>
      <c r="D1249" s="19"/>
      <c r="E1249" s="107"/>
      <c r="F1249" s="12"/>
      <c r="G1249" s="270"/>
      <c r="H1249" s="270"/>
    </row>
    <row r="1250" spans="1:8" ht="15.6" customHeight="1" x14ac:dyDescent="0.15">
      <c r="A1250" s="193" t="s">
        <v>53</v>
      </c>
      <c r="B1250" s="175" t="s">
        <v>54</v>
      </c>
      <c r="C1250" s="176" t="s">
        <v>55</v>
      </c>
      <c r="D1250" s="177" t="s">
        <v>56</v>
      </c>
      <c r="E1250" s="237" t="s">
        <v>57</v>
      </c>
      <c r="F1250" s="178" t="s">
        <v>58</v>
      </c>
      <c r="G1250" s="178" t="s">
        <v>59</v>
      </c>
      <c r="H1250" s="178" t="s">
        <v>60</v>
      </c>
    </row>
    <row r="1251" spans="1:8" ht="36" customHeight="1" x14ac:dyDescent="0.15">
      <c r="A1251" s="91">
        <f>1+COUNT(A$63:A1250)</f>
        <v>969</v>
      </c>
      <c r="B1251" s="42" t="s">
        <v>334</v>
      </c>
      <c r="C1251" s="11" t="s">
        <v>290</v>
      </c>
      <c r="D1251" s="23">
        <v>2</v>
      </c>
      <c r="E1251" s="253"/>
      <c r="F1251" s="85">
        <f t="shared" ref="F1251:F1262" si="80">ROUND(D1251*ROUND(E1251,2),2)</f>
        <v>0</v>
      </c>
      <c r="G1251" s="2"/>
      <c r="H1251" s="2"/>
    </row>
    <row r="1252" spans="1:8" ht="36" customHeight="1" x14ac:dyDescent="0.15">
      <c r="A1252" s="91">
        <f>1+COUNT(A$63:A1251)</f>
        <v>970</v>
      </c>
      <c r="B1252" s="42" t="s">
        <v>335</v>
      </c>
      <c r="C1252" s="11" t="s">
        <v>290</v>
      </c>
      <c r="D1252" s="23">
        <v>2</v>
      </c>
      <c r="E1252" s="253"/>
      <c r="F1252" s="85">
        <f t="shared" si="80"/>
        <v>0</v>
      </c>
      <c r="G1252" s="2"/>
      <c r="H1252" s="2"/>
    </row>
    <row r="1253" spans="1:8" ht="36" customHeight="1" x14ac:dyDescent="0.15">
      <c r="A1253" s="91">
        <f>1+COUNT(A$63:A1252)</f>
        <v>971</v>
      </c>
      <c r="B1253" s="42" t="s">
        <v>336</v>
      </c>
      <c r="C1253" s="11" t="s">
        <v>290</v>
      </c>
      <c r="D1253" s="23">
        <v>1</v>
      </c>
      <c r="E1253" s="253"/>
      <c r="F1253" s="85">
        <f t="shared" si="80"/>
        <v>0</v>
      </c>
      <c r="G1253" s="2"/>
      <c r="H1253" s="2"/>
    </row>
    <row r="1254" spans="1:8" ht="36" customHeight="1" x14ac:dyDescent="0.15">
      <c r="A1254" s="91">
        <f>1+COUNT(A$63:A1253)</f>
        <v>972</v>
      </c>
      <c r="B1254" s="42" t="s">
        <v>337</v>
      </c>
      <c r="C1254" s="11" t="s">
        <v>290</v>
      </c>
      <c r="D1254" s="23">
        <v>1</v>
      </c>
      <c r="E1254" s="253"/>
      <c r="F1254" s="85">
        <f t="shared" si="80"/>
        <v>0</v>
      </c>
      <c r="G1254" s="2"/>
      <c r="H1254" s="2"/>
    </row>
    <row r="1255" spans="1:8" ht="36" customHeight="1" x14ac:dyDescent="0.15">
      <c r="A1255" s="91">
        <f>1+COUNT(A$63:A1254)</f>
        <v>973</v>
      </c>
      <c r="B1255" s="42" t="s">
        <v>338</v>
      </c>
      <c r="C1255" s="11" t="s">
        <v>290</v>
      </c>
      <c r="D1255" s="23">
        <v>1</v>
      </c>
      <c r="E1255" s="253"/>
      <c r="F1255" s="85">
        <f t="shared" si="80"/>
        <v>0</v>
      </c>
      <c r="G1255" s="2"/>
      <c r="H1255" s="2"/>
    </row>
    <row r="1256" spans="1:8" ht="36" customHeight="1" x14ac:dyDescent="0.15">
      <c r="A1256" s="91">
        <f>1+COUNT(A$63:A1255)</f>
        <v>974</v>
      </c>
      <c r="B1256" s="42" t="s">
        <v>339</v>
      </c>
      <c r="C1256" s="11" t="s">
        <v>290</v>
      </c>
      <c r="D1256" s="23">
        <v>1</v>
      </c>
      <c r="E1256" s="253"/>
      <c r="F1256" s="85">
        <f t="shared" si="80"/>
        <v>0</v>
      </c>
      <c r="G1256" s="2"/>
      <c r="H1256" s="2"/>
    </row>
    <row r="1257" spans="1:8" ht="36" customHeight="1" x14ac:dyDescent="0.15">
      <c r="A1257" s="91">
        <f>1+COUNT(A$63:A1256)</f>
        <v>975</v>
      </c>
      <c r="B1257" s="42" t="s">
        <v>340</v>
      </c>
      <c r="C1257" s="11" t="s">
        <v>290</v>
      </c>
      <c r="D1257" s="23">
        <v>1</v>
      </c>
      <c r="E1257" s="253"/>
      <c r="F1257" s="85">
        <f t="shared" si="80"/>
        <v>0</v>
      </c>
      <c r="G1257" s="2"/>
      <c r="H1257" s="2"/>
    </row>
    <row r="1258" spans="1:8" ht="36" customHeight="1" x14ac:dyDescent="0.15">
      <c r="A1258" s="91">
        <f>1+COUNT(A$63:A1257)</f>
        <v>976</v>
      </c>
      <c r="B1258" s="42" t="s">
        <v>341</v>
      </c>
      <c r="C1258" s="11" t="s">
        <v>290</v>
      </c>
      <c r="D1258" s="23">
        <v>1</v>
      </c>
      <c r="E1258" s="253"/>
      <c r="F1258" s="85">
        <f t="shared" si="80"/>
        <v>0</v>
      </c>
      <c r="G1258" s="2"/>
      <c r="H1258" s="2"/>
    </row>
    <row r="1259" spans="1:8" ht="36" customHeight="1" x14ac:dyDescent="0.15">
      <c r="A1259" s="91">
        <f>1+COUNT(A$63:A1258)</f>
        <v>977</v>
      </c>
      <c r="B1259" s="42" t="s">
        <v>342</v>
      </c>
      <c r="C1259" s="11" t="s">
        <v>290</v>
      </c>
      <c r="D1259" s="23">
        <v>1</v>
      </c>
      <c r="E1259" s="253"/>
      <c r="F1259" s="85">
        <f t="shared" si="80"/>
        <v>0</v>
      </c>
      <c r="G1259" s="2"/>
      <c r="H1259" s="2"/>
    </row>
    <row r="1260" spans="1:8" ht="36" customHeight="1" x14ac:dyDescent="0.15">
      <c r="A1260" s="91">
        <f>1+COUNT(A$63:A1259)</f>
        <v>978</v>
      </c>
      <c r="B1260" s="42" t="s">
        <v>343</v>
      </c>
      <c r="C1260" s="11" t="s">
        <v>290</v>
      </c>
      <c r="D1260" s="23">
        <v>1</v>
      </c>
      <c r="E1260" s="253"/>
      <c r="F1260" s="85">
        <f t="shared" si="80"/>
        <v>0</v>
      </c>
      <c r="G1260" s="2"/>
      <c r="H1260" s="2"/>
    </row>
    <row r="1261" spans="1:8" ht="36" customHeight="1" x14ac:dyDescent="0.15">
      <c r="A1261" s="91">
        <f>1+COUNT(A$63:A1260)</f>
        <v>979</v>
      </c>
      <c r="B1261" s="42" t="s">
        <v>344</v>
      </c>
      <c r="C1261" s="11" t="s">
        <v>290</v>
      </c>
      <c r="D1261" s="23">
        <v>1</v>
      </c>
      <c r="E1261" s="253"/>
      <c r="F1261" s="85">
        <f t="shared" si="80"/>
        <v>0</v>
      </c>
      <c r="G1261" s="2"/>
      <c r="H1261" s="2"/>
    </row>
    <row r="1262" spans="1:8" ht="36" customHeight="1" x14ac:dyDescent="0.15">
      <c r="A1262" s="91">
        <f>1+COUNT(A$63:A1261)</f>
        <v>980</v>
      </c>
      <c r="B1262" s="42" t="s">
        <v>345</v>
      </c>
      <c r="C1262" s="11" t="s">
        <v>290</v>
      </c>
      <c r="D1262" s="23">
        <v>1</v>
      </c>
      <c r="E1262" s="253"/>
      <c r="F1262" s="85">
        <f t="shared" si="80"/>
        <v>0</v>
      </c>
      <c r="G1262" s="2"/>
      <c r="H1262" s="2"/>
    </row>
    <row r="1263" spans="1:8" ht="32.450000000000003" customHeight="1" thickBot="1" x14ac:dyDescent="0.2">
      <c r="B1263" s="329" t="s">
        <v>346</v>
      </c>
      <c r="C1263" s="329"/>
      <c r="D1263" s="118"/>
      <c r="E1263" s="241"/>
      <c r="F1263" s="241"/>
      <c r="G1263" s="118"/>
      <c r="H1263" s="118" t="s">
        <v>63</v>
      </c>
    </row>
    <row r="1264" spans="1:8" ht="15.6" customHeight="1" thickBot="1" x14ac:dyDescent="0.2">
      <c r="A1264" s="129"/>
      <c r="B1264" s="170" t="s">
        <v>347</v>
      </c>
      <c r="C1264" s="171"/>
      <c r="D1264" s="171"/>
      <c r="E1264" s="230"/>
      <c r="F1264" s="199">
        <f>SUM(F1207:F1263)</f>
        <v>0</v>
      </c>
      <c r="G1264" s="129"/>
      <c r="H1264" s="129"/>
    </row>
    <row r="1265" spans="1:8" ht="15.6" customHeight="1" x14ac:dyDescent="0.15">
      <c r="B1265" s="129"/>
      <c r="C1265" s="173"/>
      <c r="D1265" s="173"/>
      <c r="E1265" s="213"/>
      <c r="F1265" s="130"/>
      <c r="G1265" s="126"/>
      <c r="H1265" s="126"/>
    </row>
    <row r="1266" spans="1:8" ht="15.95" customHeight="1" thickBot="1" x14ac:dyDescent="0.2">
      <c r="B1266" s="129"/>
      <c r="C1266" s="151"/>
      <c r="D1266" s="152"/>
      <c r="E1266" s="128"/>
      <c r="F1266" s="130"/>
      <c r="G1266" s="126"/>
      <c r="H1266" s="126"/>
    </row>
    <row r="1267" spans="1:8" s="129" customFormat="1" ht="15.95" customHeight="1" thickBot="1" x14ac:dyDescent="0.2">
      <c r="A1267" s="153" t="s">
        <v>348</v>
      </c>
      <c r="B1267" s="154" t="s">
        <v>349</v>
      </c>
      <c r="C1267" s="155"/>
      <c r="D1267" s="156"/>
      <c r="E1267" s="229"/>
      <c r="F1267" s="229"/>
      <c r="G1267" s="157"/>
      <c r="H1267" s="157"/>
    </row>
    <row r="1268" spans="1:8" ht="15.95" customHeight="1" x14ac:dyDescent="0.15">
      <c r="B1268" s="152"/>
      <c r="C1268" s="151"/>
      <c r="E1268" s="128"/>
      <c r="G1268" s="126"/>
      <c r="H1268" s="126"/>
    </row>
    <row r="1269" spans="1:8" ht="15.75" customHeight="1" x14ac:dyDescent="0.15">
      <c r="A1269" s="43" t="s">
        <v>350</v>
      </c>
      <c r="B1269" s="43" t="s">
        <v>28</v>
      </c>
      <c r="C1269" s="44"/>
      <c r="D1269" s="44"/>
      <c r="E1269" s="308"/>
      <c r="F1269" s="109"/>
      <c r="G1269" s="45"/>
      <c r="H1269" s="45"/>
    </row>
    <row r="1270" spans="1:8" ht="15.75" customHeight="1" x14ac:dyDescent="0.15">
      <c r="B1270" s="124"/>
      <c r="C1270" s="124"/>
      <c r="D1270" s="124"/>
      <c r="E1270" s="234"/>
      <c r="F1270" s="234"/>
      <c r="G1270" s="124"/>
      <c r="H1270" s="124"/>
    </row>
    <row r="1271" spans="1:8" s="271" customFormat="1" ht="15.75" customHeight="1" x14ac:dyDescent="0.15">
      <c r="A1271" s="46" t="s">
        <v>351</v>
      </c>
      <c r="B1271" s="46" t="s">
        <v>352</v>
      </c>
      <c r="C1271" s="47"/>
      <c r="D1271" s="47"/>
      <c r="E1271" s="309"/>
      <c r="F1271" s="110"/>
      <c r="G1271" s="48"/>
      <c r="H1271" s="48"/>
    </row>
    <row r="1272" spans="1:8" ht="15.75" customHeight="1" x14ac:dyDescent="0.15">
      <c r="A1272" s="184" t="s">
        <v>53</v>
      </c>
      <c r="B1272" s="20" t="s">
        <v>54</v>
      </c>
      <c r="C1272" s="28" t="s">
        <v>55</v>
      </c>
      <c r="D1272" s="26" t="s">
        <v>56</v>
      </c>
      <c r="E1272" s="310" t="s">
        <v>57</v>
      </c>
      <c r="F1272" s="27" t="s">
        <v>58</v>
      </c>
      <c r="G1272" s="27" t="s">
        <v>59</v>
      </c>
      <c r="H1272" s="178" t="s">
        <v>60</v>
      </c>
    </row>
    <row r="1273" spans="1:8" ht="15.75" customHeight="1" x14ac:dyDescent="0.15">
      <c r="A1273" s="91">
        <f>1+COUNT(A$63:A1272)</f>
        <v>981</v>
      </c>
      <c r="B1273" s="188" t="s">
        <v>353</v>
      </c>
      <c r="C1273" s="189" t="s">
        <v>290</v>
      </c>
      <c r="D1273" s="190">
        <v>3</v>
      </c>
      <c r="E1273" s="253"/>
      <c r="F1273" s="85">
        <f t="shared" ref="F1273:F1277" si="81">ROUND(D1273*ROUND(E1273,2),2)</f>
        <v>0</v>
      </c>
      <c r="G1273" s="140"/>
      <c r="H1273" s="140"/>
    </row>
    <row r="1274" spans="1:8" ht="15.75" customHeight="1" x14ac:dyDescent="0.15">
      <c r="A1274" s="91">
        <f>1+COUNT(A$63:A1273)</f>
        <v>982</v>
      </c>
      <c r="B1274" s="21" t="s">
        <v>354</v>
      </c>
      <c r="C1274" s="29" t="s">
        <v>290</v>
      </c>
      <c r="D1274" s="23">
        <v>3</v>
      </c>
      <c r="E1274" s="253"/>
      <c r="F1274" s="85">
        <f t="shared" si="81"/>
        <v>0</v>
      </c>
      <c r="G1274" s="2"/>
      <c r="H1274" s="2"/>
    </row>
    <row r="1275" spans="1:8" ht="15.95" customHeight="1" x14ac:dyDescent="0.15">
      <c r="A1275" s="91">
        <f>1+COUNT(A$63:A1274)</f>
        <v>983</v>
      </c>
      <c r="B1275" s="21" t="s">
        <v>355</v>
      </c>
      <c r="C1275" s="29" t="s">
        <v>290</v>
      </c>
      <c r="D1275" s="23">
        <v>3</v>
      </c>
      <c r="E1275" s="253"/>
      <c r="F1275" s="85">
        <f t="shared" si="81"/>
        <v>0</v>
      </c>
      <c r="G1275" s="2"/>
      <c r="H1275" s="2"/>
    </row>
    <row r="1276" spans="1:8" ht="15.95" customHeight="1" x14ac:dyDescent="0.15">
      <c r="A1276" s="91">
        <f>1+COUNT(A$63:A1275)</f>
        <v>984</v>
      </c>
      <c r="B1276" s="21" t="s">
        <v>356</v>
      </c>
      <c r="C1276" s="29" t="s">
        <v>290</v>
      </c>
      <c r="D1276" s="23">
        <v>2</v>
      </c>
      <c r="E1276" s="253"/>
      <c r="F1276" s="85">
        <f t="shared" si="81"/>
        <v>0</v>
      </c>
      <c r="G1276" s="2"/>
      <c r="H1276" s="2"/>
    </row>
    <row r="1277" spans="1:8" ht="15.95" customHeight="1" x14ac:dyDescent="0.15">
      <c r="A1277" s="91">
        <f>1+COUNT(A$63:A1276)</f>
        <v>985</v>
      </c>
      <c r="B1277" s="21" t="s">
        <v>357</v>
      </c>
      <c r="C1277" s="29" t="s">
        <v>290</v>
      </c>
      <c r="D1277" s="23">
        <v>1</v>
      </c>
      <c r="E1277" s="253"/>
      <c r="F1277" s="85">
        <f t="shared" si="81"/>
        <v>0</v>
      </c>
      <c r="G1277" s="2"/>
      <c r="H1277" s="2"/>
    </row>
    <row r="1278" spans="1:8" ht="15.95" customHeight="1" x14ac:dyDescent="0.15">
      <c r="B1278" s="124"/>
      <c r="C1278" s="124"/>
      <c r="D1278" s="124"/>
      <c r="E1278" s="234"/>
      <c r="F1278" s="234"/>
      <c r="G1278" s="124"/>
      <c r="H1278" s="124"/>
    </row>
    <row r="1279" spans="1:8" ht="15.6" customHeight="1" x14ac:dyDescent="0.15">
      <c r="A1279" s="38" t="s">
        <v>358</v>
      </c>
      <c r="B1279" s="31" t="s">
        <v>359</v>
      </c>
      <c r="C1279" s="49"/>
      <c r="D1279" s="1"/>
      <c r="E1279" s="306"/>
      <c r="F1279" s="12"/>
      <c r="G1279" s="13"/>
      <c r="H1279" s="13"/>
    </row>
    <row r="1280" spans="1:8" ht="15.6" customHeight="1" x14ac:dyDescent="0.15">
      <c r="A1280" s="184" t="s">
        <v>53</v>
      </c>
      <c r="B1280" s="20" t="s">
        <v>54</v>
      </c>
      <c r="C1280" s="28" t="s">
        <v>55</v>
      </c>
      <c r="D1280" s="26" t="s">
        <v>56</v>
      </c>
      <c r="E1280" s="307" t="s">
        <v>57</v>
      </c>
      <c r="F1280" s="27" t="s">
        <v>58</v>
      </c>
      <c r="G1280" s="27" t="s">
        <v>59</v>
      </c>
      <c r="H1280" s="178" t="s">
        <v>60</v>
      </c>
    </row>
    <row r="1281" spans="1:8" ht="15.75" customHeight="1" x14ac:dyDescent="0.15">
      <c r="A1281" s="91">
        <f>1+COUNT(A$63:A1280)</f>
        <v>986</v>
      </c>
      <c r="B1281" s="21" t="s">
        <v>360</v>
      </c>
      <c r="C1281" s="29" t="s">
        <v>62</v>
      </c>
      <c r="D1281" s="23">
        <v>2</v>
      </c>
      <c r="E1281" s="253"/>
      <c r="F1281" s="85">
        <f t="shared" ref="F1281:F1286" si="82">ROUND(D1281*ROUND(E1281,2),2)</f>
        <v>0</v>
      </c>
      <c r="G1281" s="2"/>
      <c r="H1281" s="2"/>
    </row>
    <row r="1282" spans="1:8" ht="15.95" customHeight="1" x14ac:dyDescent="0.15">
      <c r="A1282" s="91">
        <f>1+COUNT(A$63:A1281)</f>
        <v>987</v>
      </c>
      <c r="B1282" s="21" t="s">
        <v>361</v>
      </c>
      <c r="C1282" s="29" t="s">
        <v>62</v>
      </c>
      <c r="D1282" s="23">
        <v>3</v>
      </c>
      <c r="E1282" s="253"/>
      <c r="F1282" s="85">
        <f t="shared" si="82"/>
        <v>0</v>
      </c>
      <c r="G1282" s="2"/>
      <c r="H1282" s="2"/>
    </row>
    <row r="1283" spans="1:8" ht="15.95" customHeight="1" x14ac:dyDescent="0.15">
      <c r="A1283" s="91">
        <f>1+COUNT(A$63:A1282)</f>
        <v>988</v>
      </c>
      <c r="B1283" s="21" t="s">
        <v>362</v>
      </c>
      <c r="C1283" s="29" t="s">
        <v>62</v>
      </c>
      <c r="D1283" s="23">
        <v>2</v>
      </c>
      <c r="E1283" s="253"/>
      <c r="F1283" s="85">
        <f t="shared" si="82"/>
        <v>0</v>
      </c>
      <c r="G1283" s="2"/>
      <c r="H1283" s="2"/>
    </row>
    <row r="1284" spans="1:8" ht="15.95" customHeight="1" x14ac:dyDescent="0.15">
      <c r="A1284" s="91">
        <f>1+COUNT(A$63:A1283)</f>
        <v>989</v>
      </c>
      <c r="B1284" s="21" t="s">
        <v>363</v>
      </c>
      <c r="C1284" s="29" t="s">
        <v>62</v>
      </c>
      <c r="D1284" s="23">
        <v>2</v>
      </c>
      <c r="E1284" s="253"/>
      <c r="F1284" s="85">
        <f t="shared" si="82"/>
        <v>0</v>
      </c>
      <c r="G1284" s="2"/>
      <c r="H1284" s="2"/>
    </row>
    <row r="1285" spans="1:8" ht="15.95" customHeight="1" x14ac:dyDescent="0.15">
      <c r="A1285" s="91">
        <f>1+COUNT(A$63:A1284)</f>
        <v>990</v>
      </c>
      <c r="B1285" s="21" t="s">
        <v>364</v>
      </c>
      <c r="C1285" s="29" t="s">
        <v>62</v>
      </c>
      <c r="D1285" s="23">
        <v>1</v>
      </c>
      <c r="E1285" s="253"/>
      <c r="F1285" s="85">
        <f t="shared" si="82"/>
        <v>0</v>
      </c>
      <c r="G1285" s="2"/>
      <c r="H1285" s="2"/>
    </row>
    <row r="1286" spans="1:8" ht="15.95" customHeight="1" x14ac:dyDescent="0.15">
      <c r="A1286" s="91">
        <f>1+COUNT(A$63:A1285)</f>
        <v>991</v>
      </c>
      <c r="B1286" s="21" t="s">
        <v>365</v>
      </c>
      <c r="C1286" s="29" t="s">
        <v>62</v>
      </c>
      <c r="D1286" s="23">
        <v>1</v>
      </c>
      <c r="E1286" s="253"/>
      <c r="F1286" s="85">
        <f t="shared" si="82"/>
        <v>0</v>
      </c>
      <c r="G1286" s="2"/>
      <c r="H1286" s="2"/>
    </row>
    <row r="1287" spans="1:8" ht="31.9" customHeight="1" x14ac:dyDescent="0.15">
      <c r="B1287" s="330" t="s">
        <v>366</v>
      </c>
      <c r="C1287" s="330"/>
      <c r="D1287" s="330"/>
      <c r="E1287" s="234"/>
      <c r="F1287" s="234"/>
      <c r="G1287" s="124"/>
      <c r="H1287" s="124"/>
    </row>
    <row r="1288" spans="1:8" ht="15.6" customHeight="1" x14ac:dyDescent="0.15">
      <c r="C1288" s="151"/>
      <c r="D1288" s="151"/>
    </row>
    <row r="1289" spans="1:8" ht="15.6" customHeight="1" x14ac:dyDescent="0.15">
      <c r="A1289" s="38" t="s">
        <v>367</v>
      </c>
      <c r="B1289" s="31" t="s">
        <v>368</v>
      </c>
      <c r="C1289" s="49"/>
      <c r="D1289" s="1"/>
      <c r="E1289" s="306"/>
      <c r="F1289" s="12"/>
      <c r="G1289" s="13"/>
      <c r="H1289" s="13"/>
    </row>
    <row r="1290" spans="1:8" ht="15.6" customHeight="1" x14ac:dyDescent="0.15">
      <c r="A1290" s="184" t="s">
        <v>53</v>
      </c>
      <c r="B1290" s="20" t="s">
        <v>54</v>
      </c>
      <c r="C1290" s="28" t="s">
        <v>55</v>
      </c>
      <c r="D1290" s="26" t="s">
        <v>56</v>
      </c>
      <c r="E1290" s="307" t="s">
        <v>57</v>
      </c>
      <c r="F1290" s="27" t="s">
        <v>58</v>
      </c>
      <c r="G1290" s="27" t="s">
        <v>59</v>
      </c>
      <c r="H1290" s="178" t="s">
        <v>60</v>
      </c>
    </row>
    <row r="1291" spans="1:8" ht="15.95" customHeight="1" x14ac:dyDescent="0.15">
      <c r="A1291" s="91">
        <f>1+COUNT(A$63:A1290)</f>
        <v>992</v>
      </c>
      <c r="B1291" s="21" t="s">
        <v>360</v>
      </c>
      <c r="C1291" s="29" t="s">
        <v>62</v>
      </c>
      <c r="D1291" s="23">
        <v>3</v>
      </c>
      <c r="E1291" s="253"/>
      <c r="F1291" s="85">
        <f t="shared" ref="F1291:F1298" si="83">ROUND(D1291*ROUND(E1291,2),2)</f>
        <v>0</v>
      </c>
      <c r="G1291" s="2"/>
      <c r="H1291" s="2"/>
    </row>
    <row r="1292" spans="1:8" ht="15.95" customHeight="1" x14ac:dyDescent="0.15">
      <c r="A1292" s="91">
        <f>1+COUNT(A$63:A1291)</f>
        <v>993</v>
      </c>
      <c r="B1292" s="21" t="s">
        <v>361</v>
      </c>
      <c r="C1292" s="29" t="s">
        <v>62</v>
      </c>
      <c r="D1292" s="23">
        <v>8</v>
      </c>
      <c r="E1292" s="253"/>
      <c r="F1292" s="85">
        <f t="shared" si="83"/>
        <v>0</v>
      </c>
      <c r="G1292" s="2"/>
      <c r="H1292" s="2"/>
    </row>
    <row r="1293" spans="1:8" ht="15.95" customHeight="1" x14ac:dyDescent="0.15">
      <c r="A1293" s="91">
        <f>1+COUNT(A$63:A1292)</f>
        <v>994</v>
      </c>
      <c r="B1293" s="21" t="s">
        <v>362</v>
      </c>
      <c r="C1293" s="29" t="s">
        <v>62</v>
      </c>
      <c r="D1293" s="23">
        <v>5</v>
      </c>
      <c r="E1293" s="253"/>
      <c r="F1293" s="85">
        <f t="shared" si="83"/>
        <v>0</v>
      </c>
      <c r="G1293" s="2"/>
      <c r="H1293" s="2"/>
    </row>
    <row r="1294" spans="1:8" ht="15.95" customHeight="1" x14ac:dyDescent="0.15">
      <c r="A1294" s="91">
        <f>1+COUNT(A$63:A1293)</f>
        <v>995</v>
      </c>
      <c r="B1294" s="21" t="s">
        <v>363</v>
      </c>
      <c r="C1294" s="29" t="s">
        <v>62</v>
      </c>
      <c r="D1294" s="23">
        <v>3</v>
      </c>
      <c r="E1294" s="253"/>
      <c r="F1294" s="85">
        <f t="shared" si="83"/>
        <v>0</v>
      </c>
      <c r="G1294" s="2"/>
      <c r="H1294" s="2"/>
    </row>
    <row r="1295" spans="1:8" ht="15.95" customHeight="1" x14ac:dyDescent="0.15">
      <c r="A1295" s="91">
        <f>1+COUNT(A$63:A1294)</f>
        <v>996</v>
      </c>
      <c r="B1295" s="21" t="s">
        <v>369</v>
      </c>
      <c r="C1295" s="29" t="s">
        <v>62</v>
      </c>
      <c r="D1295" s="23">
        <v>3</v>
      </c>
      <c r="E1295" s="253"/>
      <c r="F1295" s="85">
        <f t="shared" si="83"/>
        <v>0</v>
      </c>
      <c r="G1295" s="2"/>
      <c r="H1295" s="2"/>
    </row>
    <row r="1296" spans="1:8" ht="15.95" customHeight="1" x14ac:dyDescent="0.15">
      <c r="A1296" s="91">
        <f>1+COUNT(A$63:A1295)</f>
        <v>997</v>
      </c>
      <c r="B1296" s="21" t="s">
        <v>364</v>
      </c>
      <c r="C1296" s="29" t="s">
        <v>62</v>
      </c>
      <c r="D1296" s="23">
        <v>2</v>
      </c>
      <c r="E1296" s="253"/>
      <c r="F1296" s="85">
        <f t="shared" si="83"/>
        <v>0</v>
      </c>
      <c r="G1296" s="2"/>
      <c r="H1296" s="2"/>
    </row>
    <row r="1297" spans="1:8" ht="15.95" customHeight="1" x14ac:dyDescent="0.15">
      <c r="A1297" s="91">
        <f>1+COUNT(A$63:A1296)</f>
        <v>998</v>
      </c>
      <c r="B1297" s="21" t="s">
        <v>370</v>
      </c>
      <c r="C1297" s="29" t="s">
        <v>62</v>
      </c>
      <c r="D1297" s="23">
        <v>1</v>
      </c>
      <c r="E1297" s="253"/>
      <c r="F1297" s="85">
        <f t="shared" si="83"/>
        <v>0</v>
      </c>
      <c r="G1297" s="2"/>
      <c r="H1297" s="2"/>
    </row>
    <row r="1298" spans="1:8" ht="15.95" customHeight="1" x14ac:dyDescent="0.15">
      <c r="A1298" s="91">
        <f>1+COUNT(A$63:A1297)</f>
        <v>999</v>
      </c>
      <c r="B1298" s="21" t="s">
        <v>365</v>
      </c>
      <c r="C1298" s="29" t="s">
        <v>62</v>
      </c>
      <c r="D1298" s="23">
        <v>1</v>
      </c>
      <c r="E1298" s="253"/>
      <c r="F1298" s="85">
        <f t="shared" si="83"/>
        <v>0</v>
      </c>
      <c r="G1298" s="2"/>
      <c r="H1298" s="2"/>
    </row>
    <row r="1299" spans="1:8" ht="43.5" customHeight="1" x14ac:dyDescent="0.15">
      <c r="B1299" s="330" t="s">
        <v>371</v>
      </c>
      <c r="C1299" s="330"/>
      <c r="D1299" s="330"/>
      <c r="E1299" s="234"/>
      <c r="F1299" s="234"/>
      <c r="G1299" s="124"/>
      <c r="H1299" s="124"/>
    </row>
    <row r="1300" spans="1:8" ht="15.6" customHeight="1" x14ac:dyDescent="0.15">
      <c r="B1300" s="124"/>
      <c r="C1300" s="124"/>
      <c r="D1300" s="124"/>
      <c r="E1300" s="234"/>
      <c r="F1300" s="234"/>
      <c r="G1300" s="124"/>
      <c r="H1300" s="124"/>
    </row>
    <row r="1301" spans="1:8" ht="15.6" customHeight="1" x14ac:dyDescent="0.15">
      <c r="A1301" s="38" t="s">
        <v>372</v>
      </c>
      <c r="B1301" s="31" t="s">
        <v>373</v>
      </c>
      <c r="C1301" s="49"/>
      <c r="D1301" s="1"/>
      <c r="E1301" s="306"/>
      <c r="F1301" s="12"/>
      <c r="G1301" s="13"/>
      <c r="H1301" s="13"/>
    </row>
    <row r="1302" spans="1:8" ht="15.6" customHeight="1" x14ac:dyDescent="0.15">
      <c r="A1302" s="193" t="s">
        <v>53</v>
      </c>
      <c r="B1302" s="175" t="s">
        <v>54</v>
      </c>
      <c r="C1302" s="192" t="s">
        <v>55</v>
      </c>
      <c r="D1302" s="177" t="s">
        <v>56</v>
      </c>
      <c r="E1302" s="235" t="s">
        <v>57</v>
      </c>
      <c r="F1302" s="178" t="s">
        <v>58</v>
      </c>
      <c r="G1302" s="178" t="s">
        <v>59</v>
      </c>
      <c r="H1302" s="178" t="s">
        <v>60</v>
      </c>
    </row>
    <row r="1303" spans="1:8" ht="15.6" customHeight="1" x14ac:dyDescent="0.15">
      <c r="A1303" s="91">
        <f>1+COUNT(A$63:A1302)</f>
        <v>1000</v>
      </c>
      <c r="B1303" s="21" t="s">
        <v>374</v>
      </c>
      <c r="C1303" s="29" t="s">
        <v>62</v>
      </c>
      <c r="D1303" s="23">
        <v>3</v>
      </c>
      <c r="E1303" s="253"/>
      <c r="F1303" s="85">
        <f t="shared" ref="F1303:F1306" si="84">ROUND(D1303*ROUND(E1303,2),2)</f>
        <v>0</v>
      </c>
      <c r="G1303" s="2"/>
      <c r="H1303" s="2"/>
    </row>
    <row r="1304" spans="1:8" ht="15.6" customHeight="1" x14ac:dyDescent="0.15">
      <c r="A1304" s="91">
        <f>1+COUNT(A$63:A1303)</f>
        <v>1001</v>
      </c>
      <c r="B1304" s="21" t="s">
        <v>375</v>
      </c>
      <c r="C1304" s="29" t="s">
        <v>62</v>
      </c>
      <c r="D1304" s="23">
        <v>2</v>
      </c>
      <c r="E1304" s="253"/>
      <c r="F1304" s="85">
        <f t="shared" si="84"/>
        <v>0</v>
      </c>
      <c r="G1304" s="2"/>
      <c r="H1304" s="2"/>
    </row>
    <row r="1305" spans="1:8" ht="15.95" customHeight="1" x14ac:dyDescent="0.15">
      <c r="A1305" s="91">
        <f>1+COUNT(A$63:A1304)</f>
        <v>1002</v>
      </c>
      <c r="B1305" s="21" t="s">
        <v>376</v>
      </c>
      <c r="C1305" s="29" t="s">
        <v>62</v>
      </c>
      <c r="D1305" s="23">
        <v>13</v>
      </c>
      <c r="E1305" s="253"/>
      <c r="F1305" s="85">
        <f t="shared" si="84"/>
        <v>0</v>
      </c>
      <c r="G1305" s="2"/>
      <c r="H1305" s="2"/>
    </row>
    <row r="1306" spans="1:8" ht="15.95" customHeight="1" x14ac:dyDescent="0.15">
      <c r="A1306" s="91">
        <f>1+COUNT(A$63:A1305)</f>
        <v>1003</v>
      </c>
      <c r="B1306" s="21" t="s">
        <v>377</v>
      </c>
      <c r="C1306" s="29" t="s">
        <v>62</v>
      </c>
      <c r="D1306" s="23">
        <v>3</v>
      </c>
      <c r="E1306" s="253"/>
      <c r="F1306" s="85">
        <f t="shared" si="84"/>
        <v>0</v>
      </c>
      <c r="G1306" s="2"/>
      <c r="H1306" s="2"/>
    </row>
    <row r="1307" spans="1:8" ht="15.6" customHeight="1" x14ac:dyDescent="0.15">
      <c r="B1307" s="330" t="s">
        <v>378</v>
      </c>
      <c r="C1307" s="330"/>
      <c r="D1307" s="330"/>
      <c r="E1307" s="242"/>
      <c r="F1307" s="242"/>
      <c r="G1307" s="122"/>
      <c r="H1307" s="122" t="s">
        <v>63</v>
      </c>
    </row>
    <row r="1308" spans="1:8" ht="15.95" customHeight="1" x14ac:dyDescent="0.15">
      <c r="B1308" s="152"/>
      <c r="C1308" s="151"/>
      <c r="D1308" s="151"/>
      <c r="E1308" s="225"/>
      <c r="F1308" s="195"/>
    </row>
    <row r="1309" spans="1:8" s="271" customFormat="1" ht="15.6" customHeight="1" x14ac:dyDescent="0.15">
      <c r="A1309" s="50" t="s">
        <v>379</v>
      </c>
      <c r="B1309" s="46" t="s">
        <v>380</v>
      </c>
      <c r="C1309" s="51"/>
      <c r="D1309" s="52"/>
      <c r="E1309" s="309"/>
      <c r="F1309" s="53"/>
      <c r="G1309" s="48"/>
      <c r="H1309" s="48"/>
    </row>
    <row r="1310" spans="1:8" s="271" customFormat="1" ht="15.95" customHeight="1" x14ac:dyDescent="0.15">
      <c r="A1310" s="209" t="s">
        <v>53</v>
      </c>
      <c r="B1310" s="54" t="s">
        <v>54</v>
      </c>
      <c r="C1310" s="55" t="s">
        <v>55</v>
      </c>
      <c r="D1310" s="56" t="s">
        <v>56</v>
      </c>
      <c r="E1310" s="311" t="s">
        <v>57</v>
      </c>
      <c r="F1310" s="57" t="s">
        <v>58</v>
      </c>
      <c r="G1310" s="57" t="s">
        <v>59</v>
      </c>
      <c r="H1310" s="178" t="s">
        <v>60</v>
      </c>
    </row>
    <row r="1311" spans="1:8" s="271" customFormat="1" ht="15.95" customHeight="1" x14ac:dyDescent="0.15">
      <c r="A1311" s="91">
        <f>1+COUNT(A$63:A1310)</f>
        <v>1004</v>
      </c>
      <c r="B1311" s="58" t="s">
        <v>381</v>
      </c>
      <c r="C1311" s="59" t="s">
        <v>62</v>
      </c>
      <c r="D1311" s="60">
        <v>10</v>
      </c>
      <c r="E1311" s="253"/>
      <c r="F1311" s="85">
        <f t="shared" ref="F1311:F1312" si="85">ROUND(D1311*ROUND(E1311,2),2)</f>
        <v>0</v>
      </c>
      <c r="G1311" s="61"/>
      <c r="H1311" s="61"/>
    </row>
    <row r="1312" spans="1:8" s="271" customFormat="1" ht="15.95" customHeight="1" x14ac:dyDescent="0.15">
      <c r="A1312" s="91">
        <f>1+COUNT(A$63:A1311)</f>
        <v>1005</v>
      </c>
      <c r="B1312" s="58" t="s">
        <v>382</v>
      </c>
      <c r="C1312" s="59" t="s">
        <v>62</v>
      </c>
      <c r="D1312" s="60">
        <v>4</v>
      </c>
      <c r="E1312" s="253"/>
      <c r="F1312" s="85">
        <f t="shared" si="85"/>
        <v>0</v>
      </c>
      <c r="G1312" s="61"/>
      <c r="H1312" s="61"/>
    </row>
    <row r="1313" spans="1:8" ht="15.6" customHeight="1" x14ac:dyDescent="0.15">
      <c r="B1313" s="124"/>
      <c r="C1313" s="124"/>
      <c r="D1313" s="124"/>
      <c r="E1313" s="234"/>
      <c r="F1313" s="234"/>
      <c r="G1313" s="124"/>
      <c r="H1313" s="124"/>
    </row>
    <row r="1314" spans="1:8" ht="15.75" customHeight="1" x14ac:dyDescent="0.15">
      <c r="A1314" s="38" t="s">
        <v>383</v>
      </c>
      <c r="B1314" s="31" t="s">
        <v>384</v>
      </c>
      <c r="C1314" s="1"/>
      <c r="D1314" s="19"/>
      <c r="E1314" s="107"/>
      <c r="F1314" s="12"/>
      <c r="G1314" s="270"/>
      <c r="H1314" s="270"/>
    </row>
    <row r="1315" spans="1:8" ht="15.95" customHeight="1" x14ac:dyDescent="0.15">
      <c r="A1315" s="184" t="s">
        <v>53</v>
      </c>
      <c r="B1315" s="20" t="s">
        <v>54</v>
      </c>
      <c r="C1315" s="28" t="s">
        <v>55</v>
      </c>
      <c r="D1315" s="26" t="s">
        <v>56</v>
      </c>
      <c r="E1315" s="307" t="s">
        <v>57</v>
      </c>
      <c r="F1315" s="27" t="s">
        <v>58</v>
      </c>
      <c r="G1315" s="27" t="s">
        <v>59</v>
      </c>
      <c r="H1315" s="178" t="s">
        <v>60</v>
      </c>
    </row>
    <row r="1316" spans="1:8" ht="15.95" customHeight="1" x14ac:dyDescent="0.15">
      <c r="A1316" s="91">
        <f>1+COUNT(A$63:A1315)</f>
        <v>1006</v>
      </c>
      <c r="B1316" s="21" t="s">
        <v>385</v>
      </c>
      <c r="C1316" s="29" t="s">
        <v>62</v>
      </c>
      <c r="D1316" s="23">
        <v>20</v>
      </c>
      <c r="E1316" s="253"/>
      <c r="F1316" s="85">
        <f t="shared" ref="F1316" si="86">ROUND(D1316*ROUND(E1316,2),2)</f>
        <v>0</v>
      </c>
      <c r="G1316" s="2"/>
      <c r="H1316" s="2"/>
    </row>
    <row r="1317" spans="1:8" ht="24" customHeight="1" x14ac:dyDescent="0.15">
      <c r="B1317" s="330" t="s">
        <v>386</v>
      </c>
      <c r="C1317" s="330"/>
      <c r="D1317" s="330"/>
      <c r="E1317" s="242"/>
      <c r="F1317" s="234"/>
      <c r="G1317" s="124"/>
      <c r="H1317" s="124"/>
    </row>
    <row r="1318" spans="1:8" ht="15.95" customHeight="1" thickBot="1" x14ac:dyDescent="0.2">
      <c r="A1318" s="210"/>
      <c r="B1318" s="211"/>
      <c r="C1318" s="151"/>
      <c r="D1318" s="194"/>
      <c r="E1318" s="195"/>
    </row>
    <row r="1319" spans="1:8" ht="15.95" customHeight="1" thickBot="1" x14ac:dyDescent="0.2">
      <c r="A1319" s="129"/>
      <c r="B1319" s="170" t="s">
        <v>387</v>
      </c>
      <c r="C1319" s="171"/>
      <c r="D1319" s="171"/>
      <c r="E1319" s="230"/>
      <c r="F1319" s="199">
        <f>SUM(F1272:F1318)</f>
        <v>0</v>
      </c>
      <c r="G1319" s="129"/>
      <c r="H1319" s="129"/>
    </row>
    <row r="1320" spans="1:8" ht="15.6" customHeight="1" x14ac:dyDescent="0.15">
      <c r="A1320" s="43" t="s">
        <v>388</v>
      </c>
      <c r="B1320" s="43" t="s">
        <v>30</v>
      </c>
      <c r="C1320" s="44"/>
      <c r="D1320" s="44"/>
      <c r="E1320" s="308"/>
      <c r="F1320" s="109"/>
      <c r="G1320" s="45"/>
      <c r="H1320" s="45"/>
    </row>
    <row r="1321" spans="1:8" s="129" customFormat="1" ht="15.95" customHeight="1" x14ac:dyDescent="0.15">
      <c r="A1321" s="126"/>
      <c r="B1321" s="126"/>
      <c r="C1321" s="151"/>
      <c r="D1321" s="151"/>
      <c r="E1321" s="226"/>
      <c r="F1321" s="128"/>
      <c r="G1321" s="128"/>
      <c r="H1321" s="128"/>
    </row>
    <row r="1322" spans="1:8" ht="15.75" customHeight="1" x14ac:dyDescent="0.15">
      <c r="A1322" s="184" t="s">
        <v>53</v>
      </c>
      <c r="B1322" s="20" t="s">
        <v>54</v>
      </c>
      <c r="C1322" s="28" t="s">
        <v>55</v>
      </c>
      <c r="D1322" s="26" t="s">
        <v>56</v>
      </c>
      <c r="E1322" s="310" t="s">
        <v>57</v>
      </c>
      <c r="F1322" s="27" t="s">
        <v>58</v>
      </c>
      <c r="G1322" s="27" t="s">
        <v>59</v>
      </c>
      <c r="H1322" s="178" t="s">
        <v>60</v>
      </c>
    </row>
    <row r="1323" spans="1:8" ht="15.95" customHeight="1" x14ac:dyDescent="0.15">
      <c r="A1323" s="91">
        <f>1+COUNT(A$63:A1322)</f>
        <v>1007</v>
      </c>
      <c r="B1323" s="212" t="s">
        <v>389</v>
      </c>
      <c r="C1323" s="136" t="s">
        <v>62</v>
      </c>
      <c r="D1323" s="190">
        <f>342-40</f>
        <v>302</v>
      </c>
      <c r="E1323" s="253"/>
      <c r="F1323" s="85">
        <f t="shared" ref="F1323:F1371" si="87">ROUND(D1323*ROUND(E1323,2),2)</f>
        <v>0</v>
      </c>
      <c r="G1323" s="140"/>
      <c r="H1323" s="140"/>
    </row>
    <row r="1324" spans="1:8" ht="15.75" customHeight="1" x14ac:dyDescent="0.15">
      <c r="A1324" s="91">
        <f>1+COUNT(A$63:A1323)</f>
        <v>1008</v>
      </c>
      <c r="B1324" s="41" t="s">
        <v>390</v>
      </c>
      <c r="C1324" s="22" t="s">
        <v>62</v>
      </c>
      <c r="D1324" s="23">
        <v>94</v>
      </c>
      <c r="E1324" s="253"/>
      <c r="F1324" s="85">
        <f t="shared" si="87"/>
        <v>0</v>
      </c>
      <c r="G1324" s="2"/>
      <c r="H1324" s="2"/>
    </row>
    <row r="1325" spans="1:8" ht="15.95" customHeight="1" x14ac:dyDescent="0.15">
      <c r="A1325" s="91">
        <f>1+COUNT(A$63:A1324)</f>
        <v>1009</v>
      </c>
      <c r="B1325" s="41" t="s">
        <v>391</v>
      </c>
      <c r="C1325" s="22" t="s">
        <v>62</v>
      </c>
      <c r="D1325" s="23">
        <v>80</v>
      </c>
      <c r="E1325" s="253"/>
      <c r="F1325" s="85">
        <f t="shared" si="87"/>
        <v>0</v>
      </c>
      <c r="G1325" s="2"/>
      <c r="H1325" s="2"/>
    </row>
    <row r="1326" spans="1:8" ht="15.95" customHeight="1" x14ac:dyDescent="0.15">
      <c r="A1326" s="91">
        <f>1+COUNT(A$63:A1325)</f>
        <v>1010</v>
      </c>
      <c r="B1326" s="41" t="s">
        <v>392</v>
      </c>
      <c r="C1326" s="22" t="s">
        <v>62</v>
      </c>
      <c r="D1326" s="23">
        <v>160</v>
      </c>
      <c r="E1326" s="253"/>
      <c r="F1326" s="85">
        <f t="shared" si="87"/>
        <v>0</v>
      </c>
      <c r="G1326" s="2"/>
      <c r="H1326" s="2"/>
    </row>
    <row r="1327" spans="1:8" ht="15.95" customHeight="1" x14ac:dyDescent="0.15">
      <c r="A1327" s="91">
        <f>1+COUNT(A$63:A1326)</f>
        <v>1011</v>
      </c>
      <c r="B1327" s="41" t="s">
        <v>393</v>
      </c>
      <c r="C1327" s="22" t="s">
        <v>62</v>
      </c>
      <c r="D1327" s="23">
        <v>80</v>
      </c>
      <c r="E1327" s="253"/>
      <c r="F1327" s="85">
        <f t="shared" si="87"/>
        <v>0</v>
      </c>
      <c r="G1327" s="2"/>
      <c r="H1327" s="2"/>
    </row>
    <row r="1328" spans="1:8" ht="15.95" customHeight="1" x14ac:dyDescent="0.15">
      <c r="A1328" s="91">
        <f>1+COUNT(A$63:A1327)</f>
        <v>1012</v>
      </c>
      <c r="B1328" s="41" t="s">
        <v>394</v>
      </c>
      <c r="C1328" s="22" t="s">
        <v>62</v>
      </c>
      <c r="D1328" s="23">
        <v>60</v>
      </c>
      <c r="E1328" s="253"/>
      <c r="F1328" s="85">
        <f t="shared" si="87"/>
        <v>0</v>
      </c>
      <c r="G1328" s="2"/>
      <c r="H1328" s="2"/>
    </row>
    <row r="1329" spans="1:8" ht="15.95" customHeight="1" x14ac:dyDescent="0.15">
      <c r="A1329" s="91">
        <f>1+COUNT(A$63:A1328)</f>
        <v>1013</v>
      </c>
      <c r="B1329" s="41" t="s">
        <v>395</v>
      </c>
      <c r="C1329" s="22" t="s">
        <v>62</v>
      </c>
      <c r="D1329" s="23">
        <v>10</v>
      </c>
      <c r="E1329" s="253"/>
      <c r="F1329" s="85">
        <f t="shared" si="87"/>
        <v>0</v>
      </c>
      <c r="G1329" s="2"/>
      <c r="H1329" s="2"/>
    </row>
    <row r="1330" spans="1:8" ht="15.95" customHeight="1" x14ac:dyDescent="0.15">
      <c r="A1330" s="91">
        <f>1+COUNT(A$63:A1329)</f>
        <v>1014</v>
      </c>
      <c r="B1330" s="41" t="s">
        <v>396</v>
      </c>
      <c r="C1330" s="22" t="s">
        <v>62</v>
      </c>
      <c r="D1330" s="23">
        <v>4</v>
      </c>
      <c r="E1330" s="253"/>
      <c r="F1330" s="85">
        <f t="shared" si="87"/>
        <v>0</v>
      </c>
      <c r="G1330" s="2"/>
      <c r="H1330" s="2"/>
    </row>
    <row r="1331" spans="1:8" ht="15.95" customHeight="1" x14ac:dyDescent="0.15">
      <c r="A1331" s="91">
        <f>1+COUNT(A$63:A1330)</f>
        <v>1015</v>
      </c>
      <c r="B1331" s="41" t="s">
        <v>397</v>
      </c>
      <c r="C1331" s="22" t="s">
        <v>62</v>
      </c>
      <c r="D1331" s="23">
        <v>2</v>
      </c>
      <c r="E1331" s="253"/>
      <c r="F1331" s="85">
        <f t="shared" si="87"/>
        <v>0</v>
      </c>
      <c r="G1331" s="2"/>
      <c r="H1331" s="2"/>
    </row>
    <row r="1332" spans="1:8" ht="15.95" customHeight="1" x14ac:dyDescent="0.15">
      <c r="A1332" s="91">
        <f>1+COUNT(A$63:A1331)</f>
        <v>1016</v>
      </c>
      <c r="B1332" s="41" t="s">
        <v>398</v>
      </c>
      <c r="C1332" s="22" t="s">
        <v>62</v>
      </c>
      <c r="D1332" s="23">
        <v>15</v>
      </c>
      <c r="E1332" s="253"/>
      <c r="F1332" s="85">
        <f t="shared" si="87"/>
        <v>0</v>
      </c>
      <c r="G1332" s="2"/>
      <c r="H1332" s="2"/>
    </row>
    <row r="1333" spans="1:8" ht="15.95" customHeight="1" x14ac:dyDescent="0.15">
      <c r="A1333" s="91">
        <f>1+COUNT(A$63:A1332)</f>
        <v>1017</v>
      </c>
      <c r="B1333" s="41" t="s">
        <v>399</v>
      </c>
      <c r="C1333" s="22" t="s">
        <v>62</v>
      </c>
      <c r="D1333" s="23">
        <v>60</v>
      </c>
      <c r="E1333" s="253"/>
      <c r="F1333" s="85">
        <f t="shared" si="87"/>
        <v>0</v>
      </c>
      <c r="G1333" s="2"/>
      <c r="H1333" s="2"/>
    </row>
    <row r="1334" spans="1:8" ht="15.95" customHeight="1" x14ac:dyDescent="0.15">
      <c r="A1334" s="91">
        <f>1+COUNT(A$63:A1333)</f>
        <v>1018</v>
      </c>
      <c r="B1334" s="41" t="s">
        <v>400</v>
      </c>
      <c r="C1334" s="22" t="s">
        <v>62</v>
      </c>
      <c r="D1334" s="23">
        <v>40</v>
      </c>
      <c r="E1334" s="253"/>
      <c r="F1334" s="85">
        <f t="shared" si="87"/>
        <v>0</v>
      </c>
      <c r="G1334" s="2"/>
      <c r="H1334" s="2"/>
    </row>
    <row r="1335" spans="1:8" ht="15.95" customHeight="1" x14ac:dyDescent="0.15">
      <c r="A1335" s="91">
        <f>1+COUNT(A$63:A1334)</f>
        <v>1019</v>
      </c>
      <c r="B1335" s="41" t="s">
        <v>401</v>
      </c>
      <c r="C1335" s="22" t="s">
        <v>62</v>
      </c>
      <c r="D1335" s="23">
        <v>40</v>
      </c>
      <c r="E1335" s="253"/>
      <c r="F1335" s="85">
        <f t="shared" si="87"/>
        <v>0</v>
      </c>
      <c r="G1335" s="2"/>
      <c r="H1335" s="2"/>
    </row>
    <row r="1336" spans="1:8" ht="15.95" customHeight="1" x14ac:dyDescent="0.15">
      <c r="A1336" s="91">
        <f>1+COUNT(A$63:A1335)</f>
        <v>1020</v>
      </c>
      <c r="B1336" s="41" t="s">
        <v>402</v>
      </c>
      <c r="C1336" s="22" t="s">
        <v>62</v>
      </c>
      <c r="D1336" s="23">
        <v>45</v>
      </c>
      <c r="E1336" s="253"/>
      <c r="F1336" s="85">
        <f t="shared" si="87"/>
        <v>0</v>
      </c>
      <c r="G1336" s="2"/>
      <c r="H1336" s="2"/>
    </row>
    <row r="1337" spans="1:8" ht="15.95" customHeight="1" x14ac:dyDescent="0.15">
      <c r="A1337" s="91">
        <f>1+COUNT(A$63:A1336)</f>
        <v>1021</v>
      </c>
      <c r="B1337" s="41" t="s">
        <v>403</v>
      </c>
      <c r="C1337" s="22" t="s">
        <v>62</v>
      </c>
      <c r="D1337" s="23">
        <v>10</v>
      </c>
      <c r="E1337" s="253"/>
      <c r="F1337" s="85">
        <f t="shared" si="87"/>
        <v>0</v>
      </c>
      <c r="G1337" s="2"/>
      <c r="H1337" s="2"/>
    </row>
    <row r="1338" spans="1:8" ht="15.95" customHeight="1" x14ac:dyDescent="0.15">
      <c r="A1338" s="91">
        <f>1+COUNT(A$63:A1337)</f>
        <v>1022</v>
      </c>
      <c r="B1338" s="41" t="s">
        <v>404</v>
      </c>
      <c r="C1338" s="22" t="s">
        <v>62</v>
      </c>
      <c r="D1338" s="23">
        <v>10</v>
      </c>
      <c r="E1338" s="253"/>
      <c r="F1338" s="85">
        <f t="shared" si="87"/>
        <v>0</v>
      </c>
      <c r="G1338" s="2"/>
      <c r="H1338" s="2"/>
    </row>
    <row r="1339" spans="1:8" ht="15.95" customHeight="1" x14ac:dyDescent="0.15">
      <c r="A1339" s="91">
        <f>1+COUNT(A$63:A1338)</f>
        <v>1023</v>
      </c>
      <c r="B1339" s="41" t="s">
        <v>405</v>
      </c>
      <c r="C1339" s="22" t="s">
        <v>62</v>
      </c>
      <c r="D1339" s="23">
        <v>5</v>
      </c>
      <c r="E1339" s="253"/>
      <c r="F1339" s="85">
        <f t="shared" si="87"/>
        <v>0</v>
      </c>
      <c r="G1339" s="2"/>
      <c r="H1339" s="2"/>
    </row>
    <row r="1340" spans="1:8" ht="15.95" customHeight="1" x14ac:dyDescent="0.15">
      <c r="A1340" s="91">
        <f>1+COUNT(A$63:A1339)</f>
        <v>1024</v>
      </c>
      <c r="B1340" s="41" t="s">
        <v>1735</v>
      </c>
      <c r="C1340" s="22" t="s">
        <v>62</v>
      </c>
      <c r="D1340" s="23">
        <v>2</v>
      </c>
      <c r="E1340" s="253"/>
      <c r="F1340" s="85">
        <f t="shared" ref="F1340:F1341" si="88">ROUND(D1340*ROUND(E1340,2),2)</f>
        <v>0</v>
      </c>
      <c r="G1340" s="2"/>
      <c r="H1340" s="2"/>
    </row>
    <row r="1341" spans="1:8" ht="15.95" customHeight="1" x14ac:dyDescent="0.15">
      <c r="A1341" s="91">
        <f>1+COUNT(A$63:A1340)</f>
        <v>1025</v>
      </c>
      <c r="B1341" s="41" t="s">
        <v>1736</v>
      </c>
      <c r="C1341" s="22" t="s">
        <v>62</v>
      </c>
      <c r="D1341" s="23">
        <v>2</v>
      </c>
      <c r="E1341" s="253"/>
      <c r="F1341" s="85">
        <f t="shared" si="88"/>
        <v>0</v>
      </c>
      <c r="G1341" s="2"/>
      <c r="H1341" s="2"/>
    </row>
    <row r="1342" spans="1:8" ht="15.95" customHeight="1" x14ac:dyDescent="0.15">
      <c r="A1342" s="91">
        <f>1+COUNT(A$63:A1341)</f>
        <v>1026</v>
      </c>
      <c r="B1342" s="41" t="s">
        <v>1737</v>
      </c>
      <c r="C1342" s="22" t="s">
        <v>62</v>
      </c>
      <c r="D1342" s="23">
        <v>2</v>
      </c>
      <c r="E1342" s="253"/>
      <c r="F1342" s="85">
        <f t="shared" ref="F1342:F1343" si="89">ROUND(D1342*ROUND(E1342,2),2)</f>
        <v>0</v>
      </c>
      <c r="G1342" s="2"/>
      <c r="H1342" s="2"/>
    </row>
    <row r="1343" spans="1:8" ht="15.95" customHeight="1" x14ac:dyDescent="0.15">
      <c r="A1343" s="91">
        <f>1+COUNT(A$63:A1342)</f>
        <v>1027</v>
      </c>
      <c r="B1343" s="41" t="s">
        <v>1738</v>
      </c>
      <c r="C1343" s="22" t="s">
        <v>62</v>
      </c>
      <c r="D1343" s="23">
        <v>2</v>
      </c>
      <c r="E1343" s="253"/>
      <c r="F1343" s="85">
        <f t="shared" si="89"/>
        <v>0</v>
      </c>
      <c r="G1343" s="2"/>
      <c r="H1343" s="2"/>
    </row>
    <row r="1344" spans="1:8" ht="15.95" customHeight="1" x14ac:dyDescent="0.15">
      <c r="A1344" s="91">
        <f>1+COUNT(A$63:A1343)</f>
        <v>1028</v>
      </c>
      <c r="B1344" s="41" t="s">
        <v>1739</v>
      </c>
      <c r="C1344" s="22" t="s">
        <v>62</v>
      </c>
      <c r="D1344" s="23">
        <v>2</v>
      </c>
      <c r="E1344" s="253"/>
      <c r="F1344" s="85">
        <f t="shared" ref="F1344:F1345" si="90">ROUND(D1344*ROUND(E1344,2),2)</f>
        <v>0</v>
      </c>
      <c r="G1344" s="2"/>
      <c r="H1344" s="2"/>
    </row>
    <row r="1345" spans="1:8" ht="15.95" customHeight="1" x14ac:dyDescent="0.15">
      <c r="A1345" s="91">
        <f>1+COUNT(A$63:A1344)</f>
        <v>1029</v>
      </c>
      <c r="B1345" s="41" t="s">
        <v>1740</v>
      </c>
      <c r="C1345" s="22" t="s">
        <v>62</v>
      </c>
      <c r="D1345" s="23">
        <v>2</v>
      </c>
      <c r="E1345" s="253"/>
      <c r="F1345" s="85">
        <f t="shared" si="90"/>
        <v>0</v>
      </c>
      <c r="G1345" s="2"/>
      <c r="H1345" s="2"/>
    </row>
    <row r="1346" spans="1:8" ht="15.95" customHeight="1" x14ac:dyDescent="0.15">
      <c r="A1346" s="91">
        <f>1+COUNT(A$63:A1345)</f>
        <v>1030</v>
      </c>
      <c r="B1346" s="41" t="s">
        <v>1741</v>
      </c>
      <c r="C1346" s="22" t="s">
        <v>62</v>
      </c>
      <c r="D1346" s="23">
        <v>2</v>
      </c>
      <c r="E1346" s="253"/>
      <c r="F1346" s="85">
        <f t="shared" ref="F1346:F1347" si="91">ROUND(D1346*ROUND(E1346,2),2)</f>
        <v>0</v>
      </c>
      <c r="G1346" s="2"/>
      <c r="H1346" s="2"/>
    </row>
    <row r="1347" spans="1:8" ht="15.95" customHeight="1" x14ac:dyDescent="0.15">
      <c r="A1347" s="91">
        <f>1+COUNT(A$63:A1346)</f>
        <v>1031</v>
      </c>
      <c r="B1347" s="41" t="s">
        <v>1742</v>
      </c>
      <c r="C1347" s="22" t="s">
        <v>62</v>
      </c>
      <c r="D1347" s="23">
        <v>2</v>
      </c>
      <c r="E1347" s="253"/>
      <c r="F1347" s="85">
        <f t="shared" si="91"/>
        <v>0</v>
      </c>
      <c r="G1347" s="2"/>
      <c r="H1347" s="2"/>
    </row>
    <row r="1348" spans="1:8" ht="15.95" customHeight="1" x14ac:dyDescent="0.15">
      <c r="A1348" s="91">
        <f>1+COUNT(A$63:A1347)</f>
        <v>1032</v>
      </c>
      <c r="B1348" s="41" t="s">
        <v>1743</v>
      </c>
      <c r="C1348" s="22" t="s">
        <v>62</v>
      </c>
      <c r="D1348" s="23">
        <v>2</v>
      </c>
      <c r="E1348" s="253"/>
      <c r="F1348" s="85">
        <f t="shared" ref="F1348:F1349" si="92">ROUND(D1348*ROUND(E1348,2),2)</f>
        <v>0</v>
      </c>
      <c r="G1348" s="2"/>
      <c r="H1348" s="2"/>
    </row>
    <row r="1349" spans="1:8" ht="15.95" customHeight="1" x14ac:dyDescent="0.15">
      <c r="A1349" s="91">
        <f>1+COUNT(A$63:A1348)</f>
        <v>1033</v>
      </c>
      <c r="B1349" s="41" t="s">
        <v>1744</v>
      </c>
      <c r="C1349" s="22" t="s">
        <v>62</v>
      </c>
      <c r="D1349" s="23">
        <v>2</v>
      </c>
      <c r="E1349" s="253"/>
      <c r="F1349" s="85">
        <f t="shared" si="92"/>
        <v>0</v>
      </c>
      <c r="G1349" s="2"/>
      <c r="H1349" s="2"/>
    </row>
    <row r="1350" spans="1:8" ht="15.95" customHeight="1" x14ac:dyDescent="0.15">
      <c r="A1350" s="91">
        <f>1+COUNT(A$63:A1349)</f>
        <v>1034</v>
      </c>
      <c r="B1350" s="41" t="s">
        <v>406</v>
      </c>
      <c r="C1350" s="22" t="s">
        <v>62</v>
      </c>
      <c r="D1350" s="23">
        <v>2</v>
      </c>
      <c r="E1350" s="253"/>
      <c r="F1350" s="85">
        <f t="shared" si="87"/>
        <v>0</v>
      </c>
      <c r="G1350" s="2"/>
      <c r="H1350" s="2"/>
    </row>
    <row r="1351" spans="1:8" ht="15.95" customHeight="1" x14ac:dyDescent="0.15">
      <c r="A1351" s="91">
        <f>1+COUNT(A$63:A1350)</f>
        <v>1035</v>
      </c>
      <c r="B1351" s="41" t="s">
        <v>407</v>
      </c>
      <c r="C1351" s="22" t="s">
        <v>62</v>
      </c>
      <c r="D1351" s="23">
        <v>2</v>
      </c>
      <c r="E1351" s="253"/>
      <c r="F1351" s="85">
        <f t="shared" si="87"/>
        <v>0</v>
      </c>
      <c r="G1351" s="2"/>
      <c r="H1351" s="2"/>
    </row>
    <row r="1352" spans="1:8" ht="15.95" customHeight="1" x14ac:dyDescent="0.15">
      <c r="A1352" s="91">
        <f>1+COUNT(A$63:A1351)</f>
        <v>1036</v>
      </c>
      <c r="B1352" s="41" t="s">
        <v>408</v>
      </c>
      <c r="C1352" s="22" t="s">
        <v>62</v>
      </c>
      <c r="D1352" s="23">
        <v>10</v>
      </c>
      <c r="E1352" s="253"/>
      <c r="F1352" s="85">
        <f t="shared" si="87"/>
        <v>0</v>
      </c>
      <c r="G1352" s="2"/>
      <c r="H1352" s="2"/>
    </row>
    <row r="1353" spans="1:8" ht="15.95" customHeight="1" x14ac:dyDescent="0.15">
      <c r="A1353" s="91">
        <f>1+COUNT(A$63:A1352)</f>
        <v>1037</v>
      </c>
      <c r="B1353" s="41" t="s">
        <v>409</v>
      </c>
      <c r="C1353" s="22" t="s">
        <v>62</v>
      </c>
      <c r="D1353" s="23">
        <v>8</v>
      </c>
      <c r="E1353" s="253"/>
      <c r="F1353" s="85">
        <f t="shared" si="87"/>
        <v>0</v>
      </c>
      <c r="G1353" s="2"/>
      <c r="H1353" s="2"/>
    </row>
    <row r="1354" spans="1:8" ht="15.95" customHeight="1" x14ac:dyDescent="0.15">
      <c r="A1354" s="91">
        <f>1+COUNT(A$63:A1353)</f>
        <v>1038</v>
      </c>
      <c r="B1354" s="41" t="s">
        <v>410</v>
      </c>
      <c r="C1354" s="22" t="s">
        <v>62</v>
      </c>
      <c r="D1354" s="23">
        <v>5</v>
      </c>
      <c r="E1354" s="253"/>
      <c r="F1354" s="85">
        <f t="shared" si="87"/>
        <v>0</v>
      </c>
      <c r="G1354" s="2"/>
      <c r="H1354" s="2"/>
    </row>
    <row r="1355" spans="1:8" ht="15.95" customHeight="1" x14ac:dyDescent="0.15">
      <c r="A1355" s="91">
        <f>1+COUNT(A$63:A1354)</f>
        <v>1039</v>
      </c>
      <c r="B1355" s="41" t="s">
        <v>411</v>
      </c>
      <c r="C1355" s="22" t="s">
        <v>62</v>
      </c>
      <c r="D1355" s="23">
        <v>5</v>
      </c>
      <c r="E1355" s="253"/>
      <c r="F1355" s="85">
        <f t="shared" si="87"/>
        <v>0</v>
      </c>
      <c r="G1355" s="2"/>
      <c r="H1355" s="2"/>
    </row>
    <row r="1356" spans="1:8" ht="15.95" customHeight="1" x14ac:dyDescent="0.15">
      <c r="A1356" s="91">
        <f>1+COUNT(A$63:A1355)</f>
        <v>1040</v>
      </c>
      <c r="B1356" s="41" t="s">
        <v>412</v>
      </c>
      <c r="C1356" s="22" t="s">
        <v>62</v>
      </c>
      <c r="D1356" s="23">
        <v>2</v>
      </c>
      <c r="E1356" s="253"/>
      <c r="F1356" s="85">
        <f t="shared" si="87"/>
        <v>0</v>
      </c>
      <c r="G1356" s="2"/>
      <c r="H1356" s="2"/>
    </row>
    <row r="1357" spans="1:8" ht="15.95" customHeight="1" x14ac:dyDescent="0.15">
      <c r="A1357" s="91">
        <f>1+COUNT(A$63:A1356)</f>
        <v>1041</v>
      </c>
      <c r="B1357" s="41" t="s">
        <v>413</v>
      </c>
      <c r="C1357" s="22" t="s">
        <v>62</v>
      </c>
      <c r="D1357" s="23">
        <v>2</v>
      </c>
      <c r="E1357" s="253"/>
      <c r="F1357" s="85">
        <f t="shared" si="87"/>
        <v>0</v>
      </c>
      <c r="G1357" s="2"/>
      <c r="H1357" s="2"/>
    </row>
    <row r="1358" spans="1:8" ht="15.95" customHeight="1" x14ac:dyDescent="0.15">
      <c r="A1358" s="91">
        <f>1+COUNT(A$63:A1357)</f>
        <v>1042</v>
      </c>
      <c r="B1358" s="41" t="s">
        <v>414</v>
      </c>
      <c r="C1358" s="22" t="s">
        <v>62</v>
      </c>
      <c r="D1358" s="23">
        <v>10</v>
      </c>
      <c r="E1358" s="253"/>
      <c r="F1358" s="85">
        <f t="shared" si="87"/>
        <v>0</v>
      </c>
      <c r="G1358" s="2"/>
      <c r="H1358" s="2"/>
    </row>
    <row r="1359" spans="1:8" ht="15.95" customHeight="1" x14ac:dyDescent="0.15">
      <c r="A1359" s="91">
        <f>1+COUNT(A$63:A1358)</f>
        <v>1043</v>
      </c>
      <c r="B1359" s="41" t="s">
        <v>415</v>
      </c>
      <c r="C1359" s="22" t="s">
        <v>62</v>
      </c>
      <c r="D1359" s="23">
        <v>20</v>
      </c>
      <c r="E1359" s="253"/>
      <c r="F1359" s="85">
        <f t="shared" si="87"/>
        <v>0</v>
      </c>
      <c r="G1359" s="2"/>
      <c r="H1359" s="2"/>
    </row>
    <row r="1360" spans="1:8" ht="15.95" customHeight="1" x14ac:dyDescent="0.15">
      <c r="A1360" s="91">
        <f>1+COUNT(A$63:A1359)</f>
        <v>1044</v>
      </c>
      <c r="B1360" s="41" t="s">
        <v>416</v>
      </c>
      <c r="C1360" s="22" t="s">
        <v>62</v>
      </c>
      <c r="D1360" s="23">
        <v>416</v>
      </c>
      <c r="E1360" s="253"/>
      <c r="F1360" s="85">
        <f t="shared" si="87"/>
        <v>0</v>
      </c>
      <c r="G1360" s="2"/>
      <c r="H1360" s="2"/>
    </row>
    <row r="1361" spans="1:8" ht="15.95" customHeight="1" x14ac:dyDescent="0.15">
      <c r="A1361" s="91">
        <f>1+COUNT(A$63:A1360)</f>
        <v>1045</v>
      </c>
      <c r="B1361" s="41" t="s">
        <v>417</v>
      </c>
      <c r="C1361" s="22" t="s">
        <v>62</v>
      </c>
      <c r="D1361" s="23">
        <v>60</v>
      </c>
      <c r="E1361" s="253"/>
      <c r="F1361" s="85">
        <f t="shared" si="87"/>
        <v>0</v>
      </c>
      <c r="G1361" s="2"/>
      <c r="H1361" s="2"/>
    </row>
    <row r="1362" spans="1:8" ht="15.95" customHeight="1" x14ac:dyDescent="0.15">
      <c r="A1362" s="91">
        <f>1+COUNT(A$63:A1361)</f>
        <v>1046</v>
      </c>
      <c r="B1362" s="41" t="s">
        <v>418</v>
      </c>
      <c r="C1362" s="22" t="s">
        <v>62</v>
      </c>
      <c r="D1362" s="23">
        <v>50</v>
      </c>
      <c r="E1362" s="253"/>
      <c r="F1362" s="85">
        <f t="shared" si="87"/>
        <v>0</v>
      </c>
      <c r="G1362" s="2"/>
      <c r="H1362" s="2"/>
    </row>
    <row r="1363" spans="1:8" ht="15.95" customHeight="1" x14ac:dyDescent="0.15">
      <c r="A1363" s="91">
        <f>1+COUNT(A$63:A1362)</f>
        <v>1047</v>
      </c>
      <c r="B1363" s="41" t="s">
        <v>419</v>
      </c>
      <c r="C1363" s="22" t="s">
        <v>62</v>
      </c>
      <c r="D1363" s="23">
        <v>40</v>
      </c>
      <c r="E1363" s="253"/>
      <c r="F1363" s="85">
        <f t="shared" si="87"/>
        <v>0</v>
      </c>
      <c r="G1363" s="2"/>
      <c r="H1363" s="2"/>
    </row>
    <row r="1364" spans="1:8" ht="15.95" customHeight="1" x14ac:dyDescent="0.15">
      <c r="A1364" s="91">
        <f>1+COUNT(A$63:A1363)</f>
        <v>1048</v>
      </c>
      <c r="B1364" s="41" t="s">
        <v>420</v>
      </c>
      <c r="C1364" s="22" t="s">
        <v>62</v>
      </c>
      <c r="D1364" s="23">
        <v>20</v>
      </c>
      <c r="E1364" s="253"/>
      <c r="F1364" s="85">
        <f t="shared" si="87"/>
        <v>0</v>
      </c>
      <c r="G1364" s="2"/>
      <c r="H1364" s="2"/>
    </row>
    <row r="1365" spans="1:8" ht="15.95" customHeight="1" x14ac:dyDescent="0.15">
      <c r="A1365" s="91">
        <f>1+COUNT(A$63:A1364)</f>
        <v>1049</v>
      </c>
      <c r="B1365" s="41" t="s">
        <v>421</v>
      </c>
      <c r="C1365" s="22" t="s">
        <v>62</v>
      </c>
      <c r="D1365" s="23">
        <v>10</v>
      </c>
      <c r="E1365" s="253"/>
      <c r="F1365" s="85">
        <f t="shared" si="87"/>
        <v>0</v>
      </c>
      <c r="G1365" s="2"/>
      <c r="H1365" s="2"/>
    </row>
    <row r="1366" spans="1:8" ht="15.95" customHeight="1" x14ac:dyDescent="0.15">
      <c r="A1366" s="91">
        <f>1+COUNT(A$63:A1365)</f>
        <v>1050</v>
      </c>
      <c r="B1366" s="41" t="s">
        <v>422</v>
      </c>
      <c r="C1366" s="22" t="s">
        <v>62</v>
      </c>
      <c r="D1366" s="23">
        <v>626</v>
      </c>
      <c r="E1366" s="253"/>
      <c r="F1366" s="85">
        <f t="shared" si="87"/>
        <v>0</v>
      </c>
      <c r="G1366" s="2"/>
      <c r="H1366" s="2"/>
    </row>
    <row r="1367" spans="1:8" ht="15.95" customHeight="1" x14ac:dyDescent="0.15">
      <c r="A1367" s="91">
        <f>1+COUNT(A$63:A1366)</f>
        <v>1051</v>
      </c>
      <c r="B1367" s="41" t="s">
        <v>423</v>
      </c>
      <c r="C1367" s="22" t="s">
        <v>62</v>
      </c>
      <c r="D1367" s="23">
        <v>120</v>
      </c>
      <c r="E1367" s="253"/>
      <c r="F1367" s="85">
        <f t="shared" si="87"/>
        <v>0</v>
      </c>
      <c r="G1367" s="2"/>
      <c r="H1367" s="2"/>
    </row>
    <row r="1368" spans="1:8" ht="15.95" customHeight="1" x14ac:dyDescent="0.15">
      <c r="A1368" s="91">
        <f>1+COUNT(A$63:A1367)</f>
        <v>1052</v>
      </c>
      <c r="B1368" s="41" t="s">
        <v>424</v>
      </c>
      <c r="C1368" s="22" t="s">
        <v>62</v>
      </c>
      <c r="D1368" s="23">
        <f>330+106</f>
        <v>436</v>
      </c>
      <c r="E1368" s="253"/>
      <c r="F1368" s="85">
        <f t="shared" si="87"/>
        <v>0</v>
      </c>
      <c r="G1368" s="2"/>
      <c r="H1368" s="2"/>
    </row>
    <row r="1369" spans="1:8" ht="15.95" customHeight="1" x14ac:dyDescent="0.15">
      <c r="A1369" s="91">
        <f>1+COUNT(A$63:A1368)</f>
        <v>1053</v>
      </c>
      <c r="B1369" s="41" t="s">
        <v>425</v>
      </c>
      <c r="C1369" s="22" t="s">
        <v>62</v>
      </c>
      <c r="D1369" s="23">
        <v>40</v>
      </c>
      <c r="E1369" s="253"/>
      <c r="F1369" s="85">
        <f t="shared" si="87"/>
        <v>0</v>
      </c>
      <c r="G1369" s="2"/>
      <c r="H1369" s="2"/>
    </row>
    <row r="1370" spans="1:8" ht="15.95" customHeight="1" x14ac:dyDescent="0.15">
      <c r="A1370" s="91">
        <f>1+COUNT(A$63:A1369)</f>
        <v>1054</v>
      </c>
      <c r="B1370" s="41" t="s">
        <v>426</v>
      </c>
      <c r="C1370" s="22" t="s">
        <v>62</v>
      </c>
      <c r="D1370" s="23">
        <v>20</v>
      </c>
      <c r="E1370" s="253"/>
      <c r="F1370" s="85">
        <f t="shared" si="87"/>
        <v>0</v>
      </c>
      <c r="G1370" s="2"/>
      <c r="H1370" s="2"/>
    </row>
    <row r="1371" spans="1:8" ht="15.95" customHeight="1" thickBot="1" x14ac:dyDescent="0.2">
      <c r="A1371" s="91">
        <f>1+COUNT(A$63:A1370)</f>
        <v>1055</v>
      </c>
      <c r="B1371" s="41" t="s">
        <v>427</v>
      </c>
      <c r="C1371" s="22" t="s">
        <v>62</v>
      </c>
      <c r="D1371" s="23">
        <v>10</v>
      </c>
      <c r="E1371" s="253"/>
      <c r="F1371" s="85">
        <f t="shared" si="87"/>
        <v>0</v>
      </c>
      <c r="G1371" s="2"/>
      <c r="H1371" s="2"/>
    </row>
    <row r="1372" spans="1:8" ht="15.95" customHeight="1" thickBot="1" x14ac:dyDescent="0.2">
      <c r="A1372" s="129"/>
      <c r="B1372" s="170" t="s">
        <v>428</v>
      </c>
      <c r="C1372" s="171"/>
      <c r="D1372" s="171"/>
      <c r="E1372" s="230"/>
      <c r="F1372" s="199">
        <f>SUM(F1323:F1371)</f>
        <v>0</v>
      </c>
      <c r="G1372" s="129"/>
      <c r="H1372" s="129"/>
    </row>
    <row r="1373" spans="1:8" ht="53.25" customHeight="1" x14ac:dyDescent="0.15">
      <c r="B1373" s="331" t="s">
        <v>429</v>
      </c>
      <c r="C1373" s="331"/>
      <c r="D1373" s="331"/>
      <c r="E1373" s="243"/>
      <c r="F1373" s="234"/>
      <c r="G1373" s="124"/>
      <c r="H1373" s="124"/>
    </row>
    <row r="1374" spans="1:8" ht="24" customHeight="1" x14ac:dyDescent="0.15">
      <c r="B1374" s="332" t="s">
        <v>430</v>
      </c>
      <c r="C1374" s="332"/>
      <c r="D1374" s="332"/>
      <c r="E1374" s="243"/>
      <c r="F1374" s="234"/>
      <c r="G1374" s="124"/>
      <c r="H1374" s="124"/>
    </row>
    <row r="1375" spans="1:8" s="129" customFormat="1" ht="12.6" customHeight="1" x14ac:dyDescent="0.15">
      <c r="A1375" s="126"/>
      <c r="B1375" s="324" t="s">
        <v>431</v>
      </c>
      <c r="C1375" s="324"/>
      <c r="D1375" s="324"/>
      <c r="E1375" s="243"/>
      <c r="F1375" s="234"/>
      <c r="G1375" s="124"/>
      <c r="H1375" s="124"/>
    </row>
    <row r="1376" spans="1:8" ht="14.45" customHeight="1" x14ac:dyDescent="0.15">
      <c r="B1376" s="324" t="s">
        <v>432</v>
      </c>
      <c r="C1376" s="324"/>
      <c r="D1376" s="324"/>
      <c r="E1376" s="243"/>
      <c r="F1376" s="234"/>
      <c r="G1376" s="124"/>
      <c r="H1376" s="124"/>
    </row>
    <row r="1377" spans="1:8" ht="15.75" customHeight="1" x14ac:dyDescent="0.15">
      <c r="B1377" s="121" t="s">
        <v>433</v>
      </c>
      <c r="C1377" s="121"/>
      <c r="D1377" s="121"/>
      <c r="E1377" s="243"/>
      <c r="F1377" s="234"/>
      <c r="G1377" s="124"/>
      <c r="H1377" s="124"/>
    </row>
    <row r="1378" spans="1:8" ht="15.75" customHeight="1" x14ac:dyDescent="0.15">
      <c r="A1378" s="43" t="s">
        <v>434</v>
      </c>
      <c r="B1378" s="43" t="s">
        <v>435</v>
      </c>
      <c r="C1378" s="44"/>
      <c r="D1378" s="44"/>
      <c r="E1378" s="308"/>
      <c r="F1378" s="109"/>
      <c r="G1378" s="45"/>
      <c r="H1378" s="45"/>
    </row>
    <row r="1379" spans="1:8" ht="15.75" customHeight="1" x14ac:dyDescent="0.15">
      <c r="B1379" s="129"/>
      <c r="G1379" s="213"/>
      <c r="H1379" s="213"/>
    </row>
    <row r="1380" spans="1:8" ht="15.95" customHeight="1" x14ac:dyDescent="0.15">
      <c r="A1380" s="184" t="s">
        <v>53</v>
      </c>
      <c r="B1380" s="20" t="s">
        <v>54</v>
      </c>
      <c r="C1380" s="28" t="s">
        <v>55</v>
      </c>
      <c r="D1380" s="26" t="s">
        <v>56</v>
      </c>
      <c r="E1380" s="307" t="s">
        <v>57</v>
      </c>
      <c r="F1380" s="27" t="s">
        <v>58</v>
      </c>
      <c r="G1380" s="27" t="s">
        <v>59</v>
      </c>
      <c r="H1380" s="27" t="s">
        <v>60</v>
      </c>
    </row>
    <row r="1381" spans="1:8" ht="15.6" customHeight="1" x14ac:dyDescent="0.15">
      <c r="A1381" s="91">
        <f>1+COUNT(A$63:A1380)</f>
        <v>1056</v>
      </c>
      <c r="B1381" s="21" t="s">
        <v>1606</v>
      </c>
      <c r="C1381" s="29" t="s">
        <v>62</v>
      </c>
      <c r="D1381" s="23">
        <v>100</v>
      </c>
      <c r="E1381" s="253"/>
      <c r="F1381" s="85">
        <f t="shared" ref="F1381:F1398" si="93">ROUND(D1381*ROUND(E1381,2),2)</f>
        <v>0</v>
      </c>
      <c r="G1381" s="2"/>
      <c r="H1381" s="2"/>
    </row>
    <row r="1382" spans="1:8" ht="15.6" customHeight="1" x14ac:dyDescent="0.15">
      <c r="A1382" s="91">
        <f>1+COUNT(A$63:A1381)</f>
        <v>1057</v>
      </c>
      <c r="B1382" s="21" t="s">
        <v>1607</v>
      </c>
      <c r="C1382" s="29" t="s">
        <v>62</v>
      </c>
      <c r="D1382" s="23">
        <v>300</v>
      </c>
      <c r="E1382" s="253"/>
      <c r="F1382" s="85">
        <f t="shared" si="93"/>
        <v>0</v>
      </c>
      <c r="G1382" s="2"/>
      <c r="H1382" s="2"/>
    </row>
    <row r="1383" spans="1:8" ht="15.6" customHeight="1" x14ac:dyDescent="0.15">
      <c r="A1383" s="91">
        <f>1+COUNT(A$63:A1382)</f>
        <v>1058</v>
      </c>
      <c r="B1383" s="21" t="s">
        <v>1608</v>
      </c>
      <c r="C1383" s="29" t="s">
        <v>62</v>
      </c>
      <c r="D1383" s="23">
        <v>40</v>
      </c>
      <c r="E1383" s="253"/>
      <c r="F1383" s="85">
        <f t="shared" si="93"/>
        <v>0</v>
      </c>
      <c r="G1383" s="2"/>
      <c r="H1383" s="2"/>
    </row>
    <row r="1384" spans="1:8" ht="15.6" customHeight="1" x14ac:dyDescent="0.15">
      <c r="A1384" s="91">
        <f>1+COUNT(A$63:A1383)</f>
        <v>1059</v>
      </c>
      <c r="B1384" s="21" t="s">
        <v>1609</v>
      </c>
      <c r="C1384" s="29" t="s">
        <v>62</v>
      </c>
      <c r="D1384" s="23">
        <v>10</v>
      </c>
      <c r="E1384" s="253"/>
      <c r="F1384" s="85">
        <f t="shared" si="93"/>
        <v>0</v>
      </c>
      <c r="G1384" s="2"/>
      <c r="H1384" s="2"/>
    </row>
    <row r="1385" spans="1:8" ht="15.6" customHeight="1" x14ac:dyDescent="0.15">
      <c r="A1385" s="91">
        <f>1+COUNT(A$63:A1384)</f>
        <v>1060</v>
      </c>
      <c r="B1385" s="21" t="s">
        <v>1610</v>
      </c>
      <c r="C1385" s="29" t="s">
        <v>62</v>
      </c>
      <c r="D1385" s="23">
        <v>10</v>
      </c>
      <c r="E1385" s="253"/>
      <c r="F1385" s="85">
        <f t="shared" si="93"/>
        <v>0</v>
      </c>
      <c r="G1385" s="2"/>
      <c r="H1385" s="2"/>
    </row>
    <row r="1386" spans="1:8" ht="15.6" customHeight="1" x14ac:dyDescent="0.15">
      <c r="A1386" s="91">
        <f>1+COUNT(A$63:A1385)</f>
        <v>1061</v>
      </c>
      <c r="B1386" s="21" t="s">
        <v>1611</v>
      </c>
      <c r="C1386" s="29" t="s">
        <v>62</v>
      </c>
      <c r="D1386" s="23">
        <v>30</v>
      </c>
      <c r="E1386" s="253"/>
      <c r="F1386" s="85">
        <f t="shared" si="93"/>
        <v>0</v>
      </c>
      <c r="G1386" s="2"/>
      <c r="H1386" s="2"/>
    </row>
    <row r="1387" spans="1:8" ht="15.6" customHeight="1" x14ac:dyDescent="0.15">
      <c r="A1387" s="91">
        <f>1+COUNT(A$63:A1386)</f>
        <v>1062</v>
      </c>
      <c r="B1387" s="21" t="s">
        <v>1612</v>
      </c>
      <c r="C1387" s="29" t="s">
        <v>62</v>
      </c>
      <c r="D1387" s="23">
        <v>100</v>
      </c>
      <c r="E1387" s="253"/>
      <c r="F1387" s="85">
        <f t="shared" si="93"/>
        <v>0</v>
      </c>
      <c r="G1387" s="2"/>
      <c r="H1387" s="2"/>
    </row>
    <row r="1388" spans="1:8" ht="15.6" customHeight="1" x14ac:dyDescent="0.15">
      <c r="A1388" s="91">
        <f>1+COUNT(A$63:A1387)</f>
        <v>1063</v>
      </c>
      <c r="B1388" s="21" t="s">
        <v>1613</v>
      </c>
      <c r="C1388" s="29" t="s">
        <v>62</v>
      </c>
      <c r="D1388" s="23">
        <v>15</v>
      </c>
      <c r="E1388" s="253"/>
      <c r="F1388" s="85">
        <f t="shared" si="93"/>
        <v>0</v>
      </c>
      <c r="G1388" s="2"/>
      <c r="H1388" s="2"/>
    </row>
    <row r="1389" spans="1:8" ht="15.6" customHeight="1" x14ac:dyDescent="0.15">
      <c r="A1389" s="91">
        <f>1+COUNT(A$63:A1388)</f>
        <v>1064</v>
      </c>
      <c r="B1389" s="21" t="s">
        <v>1614</v>
      </c>
      <c r="C1389" s="29" t="s">
        <v>62</v>
      </c>
      <c r="D1389" s="23">
        <v>10</v>
      </c>
      <c r="E1389" s="253"/>
      <c r="F1389" s="85">
        <f t="shared" si="93"/>
        <v>0</v>
      </c>
      <c r="G1389" s="2"/>
      <c r="H1389" s="2"/>
    </row>
    <row r="1390" spans="1:8" ht="15.6" customHeight="1" x14ac:dyDescent="0.15">
      <c r="A1390" s="91">
        <f>1+COUNT(A$63:A1389)</f>
        <v>1065</v>
      </c>
      <c r="B1390" s="21" t="s">
        <v>1615</v>
      </c>
      <c r="C1390" s="29" t="s">
        <v>62</v>
      </c>
      <c r="D1390" s="23">
        <v>5</v>
      </c>
      <c r="E1390" s="253"/>
      <c r="F1390" s="85">
        <f t="shared" si="93"/>
        <v>0</v>
      </c>
      <c r="G1390" s="2"/>
      <c r="H1390" s="2"/>
    </row>
    <row r="1391" spans="1:8" ht="15.6" customHeight="1" x14ac:dyDescent="0.15">
      <c r="A1391" s="91">
        <f>1+COUNT(A$63:A1390)</f>
        <v>1066</v>
      </c>
      <c r="B1391" s="21" t="s">
        <v>436</v>
      </c>
      <c r="C1391" s="29" t="s">
        <v>62</v>
      </c>
      <c r="D1391" s="23">
        <v>50</v>
      </c>
      <c r="E1391" s="253"/>
      <c r="F1391" s="85">
        <f t="shared" si="93"/>
        <v>0</v>
      </c>
      <c r="G1391" s="2"/>
      <c r="H1391" s="2"/>
    </row>
    <row r="1392" spans="1:8" ht="15.6" customHeight="1" x14ac:dyDescent="0.15">
      <c r="A1392" s="91">
        <f>1+COUNT(A$63:A1391)</f>
        <v>1067</v>
      </c>
      <c r="B1392" s="21" t="s">
        <v>437</v>
      </c>
      <c r="C1392" s="29" t="s">
        <v>62</v>
      </c>
      <c r="D1392" s="23">
        <v>100</v>
      </c>
      <c r="E1392" s="253"/>
      <c r="F1392" s="85">
        <f t="shared" si="93"/>
        <v>0</v>
      </c>
      <c r="G1392" s="2"/>
      <c r="H1392" s="2"/>
    </row>
    <row r="1393" spans="1:8" ht="15.6" customHeight="1" x14ac:dyDescent="0.15">
      <c r="A1393" s="91">
        <f>1+COUNT(A$63:A1392)</f>
        <v>1068</v>
      </c>
      <c r="B1393" s="21" t="s">
        <v>438</v>
      </c>
      <c r="C1393" s="29" t="s">
        <v>62</v>
      </c>
      <c r="D1393" s="23">
        <v>18</v>
      </c>
      <c r="E1393" s="253"/>
      <c r="F1393" s="85">
        <f t="shared" si="93"/>
        <v>0</v>
      </c>
      <c r="G1393" s="2"/>
      <c r="H1393" s="2"/>
    </row>
    <row r="1394" spans="1:8" ht="15.6" customHeight="1" x14ac:dyDescent="0.15">
      <c r="A1394" s="91">
        <f>1+COUNT(A$63:A1393)</f>
        <v>1069</v>
      </c>
      <c r="B1394" s="21" t="s">
        <v>439</v>
      </c>
      <c r="C1394" s="29" t="s">
        <v>62</v>
      </c>
      <c r="D1394" s="180">
        <v>2800</v>
      </c>
      <c r="E1394" s="253"/>
      <c r="F1394" s="85">
        <f t="shared" si="93"/>
        <v>0</v>
      </c>
      <c r="G1394" s="2"/>
      <c r="H1394" s="2"/>
    </row>
    <row r="1395" spans="1:8" ht="15.6" customHeight="1" x14ac:dyDescent="0.15">
      <c r="A1395" s="91">
        <f>1+COUNT(A$63:A1394)</f>
        <v>1070</v>
      </c>
      <c r="B1395" s="21" t="s">
        <v>440</v>
      </c>
      <c r="C1395" s="29" t="s">
        <v>62</v>
      </c>
      <c r="D1395" s="180">
        <v>6900</v>
      </c>
      <c r="E1395" s="253"/>
      <c r="F1395" s="85">
        <f t="shared" si="93"/>
        <v>0</v>
      </c>
      <c r="G1395" s="2"/>
      <c r="H1395" s="2"/>
    </row>
    <row r="1396" spans="1:8" ht="15.6" customHeight="1" x14ac:dyDescent="0.15">
      <c r="A1396" s="91">
        <f>1+COUNT(A$63:A1395)</f>
        <v>1071</v>
      </c>
      <c r="B1396" s="21" t="s">
        <v>441</v>
      </c>
      <c r="C1396" s="29" t="s">
        <v>62</v>
      </c>
      <c r="D1396" s="180">
        <v>180</v>
      </c>
      <c r="E1396" s="253"/>
      <c r="F1396" s="85">
        <f t="shared" si="93"/>
        <v>0</v>
      </c>
      <c r="G1396" s="2"/>
      <c r="H1396" s="2"/>
    </row>
    <row r="1397" spans="1:8" ht="15.6" customHeight="1" x14ac:dyDescent="0.15">
      <c r="A1397" s="91">
        <f>1+COUNT(A$63:A1396)</f>
        <v>1072</v>
      </c>
      <c r="B1397" s="21" t="s">
        <v>442</v>
      </c>
      <c r="C1397" s="29" t="s">
        <v>62</v>
      </c>
      <c r="D1397" s="180">
        <v>300</v>
      </c>
      <c r="E1397" s="253"/>
      <c r="F1397" s="85">
        <f t="shared" si="93"/>
        <v>0</v>
      </c>
      <c r="G1397" s="2"/>
      <c r="H1397" s="2"/>
    </row>
    <row r="1398" spans="1:8" ht="15.6" customHeight="1" x14ac:dyDescent="0.15">
      <c r="A1398" s="91">
        <f>1+COUNT(A$63:A1397)</f>
        <v>1073</v>
      </c>
      <c r="B1398" s="21" t="s">
        <v>443</v>
      </c>
      <c r="C1398" s="29" t="s">
        <v>62</v>
      </c>
      <c r="D1398" s="180">
        <v>200</v>
      </c>
      <c r="E1398" s="253"/>
      <c r="F1398" s="85">
        <f t="shared" si="93"/>
        <v>0</v>
      </c>
      <c r="G1398" s="2"/>
      <c r="H1398" s="2"/>
    </row>
    <row r="1399" spans="1:8" s="129" customFormat="1" ht="15.6" customHeight="1" x14ac:dyDescent="0.15">
      <c r="B1399" s="31" t="s">
        <v>444</v>
      </c>
      <c r="C1399" s="62"/>
      <c r="D1399" s="62"/>
      <c r="E1399" s="106"/>
      <c r="F1399" s="24">
        <f>SUM(F1381:F1398)</f>
        <v>0</v>
      </c>
    </row>
    <row r="1400" spans="1:8" ht="44.25" customHeight="1" x14ac:dyDescent="0.15">
      <c r="B1400" s="123" t="s">
        <v>1624</v>
      </c>
      <c r="C1400" s="151"/>
      <c r="E1400" s="128"/>
      <c r="G1400" s="126"/>
      <c r="H1400" s="126"/>
    </row>
    <row r="1401" spans="1:8" ht="15.6" customHeight="1" x14ac:dyDescent="0.15">
      <c r="B1401" s="124"/>
      <c r="C1401" s="124"/>
      <c r="D1401" s="124"/>
      <c r="E1401" s="234"/>
      <c r="F1401" s="234"/>
      <c r="G1401" s="124"/>
      <c r="H1401" s="124"/>
    </row>
    <row r="1402" spans="1:8" ht="15.75" customHeight="1" x14ac:dyDescent="0.15">
      <c r="B1402" s="124"/>
      <c r="C1402" s="124"/>
      <c r="D1402" s="124"/>
      <c r="E1402" s="234"/>
      <c r="F1402" s="234"/>
      <c r="G1402" s="124"/>
      <c r="H1402" s="124"/>
    </row>
    <row r="1403" spans="1:8" ht="15.75" customHeight="1" x14ac:dyDescent="0.15">
      <c r="A1403" s="43" t="s">
        <v>445</v>
      </c>
      <c r="B1403" s="43" t="s">
        <v>446</v>
      </c>
      <c r="C1403" s="63"/>
      <c r="D1403" s="63"/>
      <c r="E1403" s="308"/>
      <c r="F1403" s="109"/>
      <c r="G1403" s="45"/>
      <c r="H1403" s="45"/>
    </row>
    <row r="1404" spans="1:8" ht="15.75" customHeight="1" x14ac:dyDescent="0.15">
      <c r="B1404" s="152"/>
      <c r="C1404" s="151"/>
      <c r="D1404" s="151"/>
    </row>
    <row r="1405" spans="1:8" ht="15.75" customHeight="1" x14ac:dyDescent="0.15">
      <c r="A1405" s="20" t="s">
        <v>447</v>
      </c>
      <c r="B1405" s="31" t="s">
        <v>448</v>
      </c>
      <c r="C1405" s="64"/>
      <c r="D1405" s="64"/>
      <c r="E1405" s="107"/>
      <c r="F1405" s="12"/>
      <c r="G1405" s="270"/>
      <c r="H1405" s="270"/>
    </row>
    <row r="1406" spans="1:8" ht="15.75" customHeight="1" x14ac:dyDescent="0.15">
      <c r="A1406" s="184" t="s">
        <v>53</v>
      </c>
      <c r="B1406" s="20" t="s">
        <v>54</v>
      </c>
      <c r="C1406" s="28" t="s">
        <v>55</v>
      </c>
      <c r="D1406" s="26" t="s">
        <v>56</v>
      </c>
      <c r="E1406" s="307" t="s">
        <v>57</v>
      </c>
      <c r="F1406" s="27" t="s">
        <v>58</v>
      </c>
      <c r="G1406" s="27" t="s">
        <v>59</v>
      </c>
      <c r="H1406" s="178" t="s">
        <v>60</v>
      </c>
    </row>
    <row r="1407" spans="1:8" ht="15.75" customHeight="1" x14ac:dyDescent="0.15">
      <c r="A1407" s="91">
        <f>1+COUNT(A$63:A1406)</f>
        <v>1074</v>
      </c>
      <c r="B1407" s="21" t="s">
        <v>449</v>
      </c>
      <c r="C1407" s="29" t="s">
        <v>62</v>
      </c>
      <c r="D1407" s="23">
        <v>12</v>
      </c>
      <c r="E1407" s="253"/>
      <c r="F1407" s="85">
        <f t="shared" ref="F1407:F1408" si="94">ROUND(D1407*ROUND(E1407,2),2)</f>
        <v>0</v>
      </c>
      <c r="G1407" s="2"/>
      <c r="H1407" s="2"/>
    </row>
    <row r="1408" spans="1:8" ht="15.75" customHeight="1" x14ac:dyDescent="0.15">
      <c r="A1408" s="91">
        <f>1+COUNT(A$63:A1407)</f>
        <v>1075</v>
      </c>
      <c r="B1408" s="21" t="s">
        <v>450</v>
      </c>
      <c r="C1408" s="29" t="s">
        <v>62</v>
      </c>
      <c r="D1408" s="23">
        <v>2</v>
      </c>
      <c r="E1408" s="253"/>
      <c r="F1408" s="85">
        <f t="shared" si="94"/>
        <v>0</v>
      </c>
      <c r="G1408" s="2"/>
      <c r="H1408" s="2"/>
    </row>
    <row r="1409" spans="1:8" ht="15.75" customHeight="1" x14ac:dyDescent="0.15">
      <c r="B1409" s="152"/>
      <c r="C1409" s="151"/>
      <c r="E1409" s="128" t="s">
        <v>63</v>
      </c>
      <c r="G1409" s="126"/>
      <c r="H1409" s="126"/>
    </row>
    <row r="1410" spans="1:8" ht="15.75" customHeight="1" x14ac:dyDescent="0.15">
      <c r="A1410" s="20" t="s">
        <v>451</v>
      </c>
      <c r="B1410" s="31" t="s">
        <v>452</v>
      </c>
      <c r="C1410" s="64"/>
      <c r="D1410" s="64"/>
      <c r="E1410" s="107"/>
      <c r="F1410" s="12"/>
      <c r="G1410" s="270"/>
      <c r="H1410" s="270"/>
    </row>
    <row r="1411" spans="1:8" ht="15.75" customHeight="1" x14ac:dyDescent="0.15">
      <c r="A1411" s="184" t="s">
        <v>53</v>
      </c>
      <c r="B1411" s="20" t="s">
        <v>54</v>
      </c>
      <c r="C1411" s="28" t="s">
        <v>55</v>
      </c>
      <c r="D1411" s="26" t="s">
        <v>56</v>
      </c>
      <c r="E1411" s="307" t="s">
        <v>57</v>
      </c>
      <c r="F1411" s="27" t="s">
        <v>58</v>
      </c>
      <c r="G1411" s="27" t="s">
        <v>59</v>
      </c>
      <c r="H1411" s="178" t="s">
        <v>60</v>
      </c>
    </row>
    <row r="1412" spans="1:8" ht="15.75" customHeight="1" x14ac:dyDescent="0.15">
      <c r="A1412" s="91">
        <f>1+COUNT(A$63:A1411)</f>
        <v>1076</v>
      </c>
      <c r="B1412" s="21" t="s">
        <v>453</v>
      </c>
      <c r="C1412" s="29" t="s">
        <v>290</v>
      </c>
      <c r="D1412" s="23">
        <v>4</v>
      </c>
      <c r="E1412" s="253"/>
      <c r="F1412" s="85">
        <f t="shared" ref="F1412:F1415" si="95">ROUND(D1412*ROUND(E1412,2),2)</f>
        <v>0</v>
      </c>
      <c r="G1412" s="2"/>
      <c r="H1412" s="2"/>
    </row>
    <row r="1413" spans="1:8" ht="15.75" customHeight="1" x14ac:dyDescent="0.15">
      <c r="A1413" s="91">
        <f>1+COUNT(A$63:A1412)</f>
        <v>1077</v>
      </c>
      <c r="B1413" s="21" t="s">
        <v>454</v>
      </c>
      <c r="C1413" s="29" t="s">
        <v>62</v>
      </c>
      <c r="D1413" s="23">
        <v>4</v>
      </c>
      <c r="E1413" s="253"/>
      <c r="F1413" s="85">
        <f t="shared" si="95"/>
        <v>0</v>
      </c>
      <c r="G1413" s="2"/>
      <c r="H1413" s="2"/>
    </row>
    <row r="1414" spans="1:8" ht="15.75" customHeight="1" x14ac:dyDescent="0.15">
      <c r="A1414" s="91">
        <f>1+COUNT(A$63:A1413)</f>
        <v>1078</v>
      </c>
      <c r="B1414" s="21" t="s">
        <v>455</v>
      </c>
      <c r="C1414" s="29" t="s">
        <v>290</v>
      </c>
      <c r="D1414" s="23">
        <v>2</v>
      </c>
      <c r="E1414" s="253"/>
      <c r="F1414" s="85">
        <f t="shared" si="95"/>
        <v>0</v>
      </c>
      <c r="G1414" s="2"/>
      <c r="H1414" s="2"/>
    </row>
    <row r="1415" spans="1:8" ht="15.75" customHeight="1" x14ac:dyDescent="0.15">
      <c r="A1415" s="91">
        <f>1+COUNT(A$63:A1414)</f>
        <v>1079</v>
      </c>
      <c r="B1415" s="21" t="s">
        <v>456</v>
      </c>
      <c r="C1415" s="29" t="s">
        <v>62</v>
      </c>
      <c r="D1415" s="23">
        <v>2</v>
      </c>
      <c r="E1415" s="253"/>
      <c r="F1415" s="85">
        <f t="shared" si="95"/>
        <v>0</v>
      </c>
      <c r="G1415" s="2"/>
      <c r="H1415" s="2"/>
    </row>
    <row r="1416" spans="1:8" ht="15.75" customHeight="1" x14ac:dyDescent="0.15">
      <c r="B1416" s="152"/>
      <c r="C1416" s="151"/>
      <c r="E1416" s="128" t="s">
        <v>63</v>
      </c>
      <c r="G1416" s="126"/>
      <c r="H1416" s="126" t="s">
        <v>63</v>
      </c>
    </row>
    <row r="1417" spans="1:8" ht="15.75" customHeight="1" x14ac:dyDescent="0.15">
      <c r="A1417" s="20" t="s">
        <v>457</v>
      </c>
      <c r="B1417" s="31" t="s">
        <v>458</v>
      </c>
      <c r="C1417" s="64"/>
      <c r="D1417" s="64"/>
      <c r="E1417" s="107"/>
      <c r="F1417" s="12" t="s">
        <v>63</v>
      </c>
      <c r="G1417" s="270"/>
      <c r="H1417" s="270"/>
    </row>
    <row r="1418" spans="1:8" ht="15.75" customHeight="1" x14ac:dyDescent="0.15">
      <c r="A1418" s="184" t="s">
        <v>53</v>
      </c>
      <c r="B1418" s="20" t="s">
        <v>54</v>
      </c>
      <c r="C1418" s="28" t="s">
        <v>55</v>
      </c>
      <c r="D1418" s="26" t="s">
        <v>56</v>
      </c>
      <c r="E1418" s="307" t="s">
        <v>57</v>
      </c>
      <c r="F1418" s="27" t="s">
        <v>58</v>
      </c>
      <c r="G1418" s="27" t="s">
        <v>59</v>
      </c>
      <c r="H1418" s="178" t="s">
        <v>60</v>
      </c>
    </row>
    <row r="1419" spans="1:8" ht="15.75" customHeight="1" x14ac:dyDescent="0.15">
      <c r="A1419" s="91">
        <f>1+COUNT(A$63:A1418)</f>
        <v>1080</v>
      </c>
      <c r="B1419" s="21" t="s">
        <v>459</v>
      </c>
      <c r="C1419" s="29" t="s">
        <v>62</v>
      </c>
      <c r="D1419" s="23">
        <v>100</v>
      </c>
      <c r="E1419" s="253"/>
      <c r="F1419" s="85">
        <f t="shared" ref="F1419:F1426" si="96">ROUND(D1419*ROUND(E1419,2),2)</f>
        <v>0</v>
      </c>
      <c r="G1419" s="2"/>
      <c r="H1419" s="2"/>
    </row>
    <row r="1420" spans="1:8" ht="15.75" customHeight="1" x14ac:dyDescent="0.15">
      <c r="A1420" s="91">
        <f>1+COUNT(A$63:A1419)</f>
        <v>1081</v>
      </c>
      <c r="B1420" s="21" t="s">
        <v>460</v>
      </c>
      <c r="C1420" s="29" t="s">
        <v>62</v>
      </c>
      <c r="D1420" s="23">
        <v>300</v>
      </c>
      <c r="E1420" s="253"/>
      <c r="F1420" s="85">
        <f t="shared" si="96"/>
        <v>0</v>
      </c>
      <c r="G1420" s="2"/>
      <c r="H1420" s="2"/>
    </row>
    <row r="1421" spans="1:8" ht="15.6" customHeight="1" x14ac:dyDescent="0.15">
      <c r="A1421" s="91">
        <f>1+COUNT(A$63:A1420)</f>
        <v>1082</v>
      </c>
      <c r="B1421" s="21" t="s">
        <v>461</v>
      </c>
      <c r="C1421" s="29" t="s">
        <v>62</v>
      </c>
      <c r="D1421" s="23">
        <v>50</v>
      </c>
      <c r="E1421" s="253"/>
      <c r="F1421" s="85">
        <f t="shared" si="96"/>
        <v>0</v>
      </c>
      <c r="G1421" s="2"/>
      <c r="H1421" s="2"/>
    </row>
    <row r="1422" spans="1:8" ht="15.6" customHeight="1" x14ac:dyDescent="0.15">
      <c r="A1422" s="91">
        <f>1+COUNT(A$63:A1421)</f>
        <v>1083</v>
      </c>
      <c r="B1422" s="21" t="s">
        <v>462</v>
      </c>
      <c r="C1422" s="29" t="s">
        <v>62</v>
      </c>
      <c r="D1422" s="23">
        <v>12</v>
      </c>
      <c r="E1422" s="253"/>
      <c r="F1422" s="85">
        <f t="shared" si="96"/>
        <v>0</v>
      </c>
      <c r="G1422" s="2"/>
      <c r="H1422" s="2"/>
    </row>
    <row r="1423" spans="1:8" ht="15.6" customHeight="1" x14ac:dyDescent="0.15">
      <c r="A1423" s="91">
        <f>1+COUNT(A$63:A1422)</f>
        <v>1084</v>
      </c>
      <c r="B1423" s="21" t="s">
        <v>463</v>
      </c>
      <c r="C1423" s="197" t="s">
        <v>62</v>
      </c>
      <c r="D1423" s="23">
        <v>5</v>
      </c>
      <c r="E1423" s="253"/>
      <c r="F1423" s="85">
        <f t="shared" si="96"/>
        <v>0</v>
      </c>
      <c r="G1423" s="2"/>
      <c r="H1423" s="2"/>
    </row>
    <row r="1424" spans="1:8" ht="15.6" customHeight="1" x14ac:dyDescent="0.15">
      <c r="A1424" s="91">
        <f>1+COUNT(A$63:A1423)</f>
        <v>1085</v>
      </c>
      <c r="B1424" s="21" t="s">
        <v>464</v>
      </c>
      <c r="C1424" s="22" t="s">
        <v>62</v>
      </c>
      <c r="D1424" s="23">
        <v>5</v>
      </c>
      <c r="E1424" s="253"/>
      <c r="F1424" s="85">
        <f t="shared" si="96"/>
        <v>0</v>
      </c>
      <c r="G1424" s="2"/>
      <c r="H1424" s="2"/>
    </row>
    <row r="1425" spans="1:8" ht="15.6" customHeight="1" x14ac:dyDescent="0.15">
      <c r="A1425" s="91">
        <f>1+COUNT(A$63:A1424)</f>
        <v>1086</v>
      </c>
      <c r="B1425" s="21" t="s">
        <v>465</v>
      </c>
      <c r="C1425" s="29" t="s">
        <v>62</v>
      </c>
      <c r="D1425" s="23">
        <v>2</v>
      </c>
      <c r="E1425" s="253"/>
      <c r="F1425" s="85">
        <f t="shared" si="96"/>
        <v>0</v>
      </c>
      <c r="G1425" s="2"/>
      <c r="H1425" s="2"/>
    </row>
    <row r="1426" spans="1:8" ht="15.6" customHeight="1" x14ac:dyDescent="0.15">
      <c r="A1426" s="91">
        <f>1+COUNT(A$63:A1425)</f>
        <v>1087</v>
      </c>
      <c r="B1426" s="21" t="s">
        <v>466</v>
      </c>
      <c r="C1426" s="29" t="s">
        <v>62</v>
      </c>
      <c r="D1426" s="23">
        <v>1</v>
      </c>
      <c r="E1426" s="253"/>
      <c r="F1426" s="85">
        <f t="shared" si="96"/>
        <v>0</v>
      </c>
      <c r="G1426" s="2"/>
      <c r="H1426" s="2"/>
    </row>
    <row r="1427" spans="1:8" ht="48" customHeight="1" x14ac:dyDescent="0.15">
      <c r="B1427" s="329" t="s">
        <v>467</v>
      </c>
      <c r="C1427" s="329"/>
      <c r="D1427" s="329"/>
      <c r="E1427" s="232"/>
      <c r="F1427" s="232"/>
      <c r="G1427" s="121"/>
      <c r="H1427" s="121"/>
    </row>
    <row r="1428" spans="1:8" ht="15.6" customHeight="1" x14ac:dyDescent="0.15">
      <c r="B1428" s="152"/>
      <c r="C1428" s="151"/>
      <c r="D1428" s="151"/>
    </row>
    <row r="1429" spans="1:8" ht="15.6" customHeight="1" x14ac:dyDescent="0.15">
      <c r="A1429" s="20" t="s">
        <v>468</v>
      </c>
      <c r="B1429" s="31" t="s">
        <v>469</v>
      </c>
      <c r="C1429" s="64"/>
      <c r="D1429" s="64"/>
      <c r="E1429" s="107"/>
      <c r="F1429" s="12"/>
      <c r="G1429" s="270"/>
      <c r="H1429" s="270"/>
    </row>
    <row r="1430" spans="1:8" ht="15.75" customHeight="1" x14ac:dyDescent="0.15">
      <c r="A1430" s="193" t="s">
        <v>53</v>
      </c>
      <c r="B1430" s="175" t="s">
        <v>54</v>
      </c>
      <c r="C1430" s="192" t="s">
        <v>55</v>
      </c>
      <c r="D1430" s="177" t="s">
        <v>56</v>
      </c>
      <c r="E1430" s="235" t="s">
        <v>57</v>
      </c>
      <c r="F1430" s="178" t="s">
        <v>58</v>
      </c>
      <c r="G1430" s="178" t="s">
        <v>59</v>
      </c>
      <c r="H1430" s="178" t="s">
        <v>60</v>
      </c>
    </row>
    <row r="1431" spans="1:8" ht="15.95" customHeight="1" x14ac:dyDescent="0.15">
      <c r="A1431" s="91">
        <f>1+COUNT(A$63:A1430)</f>
        <v>1088</v>
      </c>
      <c r="B1431" s="21" t="s">
        <v>470</v>
      </c>
      <c r="C1431" s="29" t="s">
        <v>62</v>
      </c>
      <c r="D1431" s="23">
        <v>2</v>
      </c>
      <c r="E1431" s="253"/>
      <c r="F1431" s="85">
        <f t="shared" ref="F1431:F1437" si="97">ROUND(D1431*ROUND(E1431,2),2)</f>
        <v>0</v>
      </c>
      <c r="G1431" s="2"/>
      <c r="H1431" s="2"/>
    </row>
    <row r="1432" spans="1:8" ht="15.95" customHeight="1" x14ac:dyDescent="0.15">
      <c r="A1432" s="91">
        <f>1+COUNT(A$63:A1431)</f>
        <v>1089</v>
      </c>
      <c r="B1432" s="21" t="s">
        <v>471</v>
      </c>
      <c r="C1432" s="29" t="s">
        <v>62</v>
      </c>
      <c r="D1432" s="23">
        <v>4</v>
      </c>
      <c r="E1432" s="253"/>
      <c r="F1432" s="85">
        <f t="shared" si="97"/>
        <v>0</v>
      </c>
      <c r="G1432" s="2"/>
      <c r="H1432" s="2"/>
    </row>
    <row r="1433" spans="1:8" ht="15.6" customHeight="1" x14ac:dyDescent="0.15">
      <c r="A1433" s="91">
        <f>1+COUNT(A$63:A1432)</f>
        <v>1090</v>
      </c>
      <c r="B1433" s="21" t="s">
        <v>472</v>
      </c>
      <c r="C1433" s="29" t="s">
        <v>62</v>
      </c>
      <c r="D1433" s="23">
        <v>3</v>
      </c>
      <c r="E1433" s="253"/>
      <c r="F1433" s="85">
        <f t="shared" si="97"/>
        <v>0</v>
      </c>
      <c r="G1433" s="2"/>
      <c r="H1433" s="2"/>
    </row>
    <row r="1434" spans="1:8" ht="15.6" customHeight="1" x14ac:dyDescent="0.15">
      <c r="A1434" s="91">
        <f>1+COUNT(A$63:A1433)</f>
        <v>1091</v>
      </c>
      <c r="B1434" s="21" t="s">
        <v>473</v>
      </c>
      <c r="C1434" s="29" t="s">
        <v>62</v>
      </c>
      <c r="D1434" s="23">
        <v>1</v>
      </c>
      <c r="E1434" s="253"/>
      <c r="F1434" s="85">
        <f t="shared" si="97"/>
        <v>0</v>
      </c>
      <c r="G1434" s="2"/>
      <c r="H1434" s="2"/>
    </row>
    <row r="1435" spans="1:8" ht="15.6" customHeight="1" x14ac:dyDescent="0.15">
      <c r="A1435" s="91">
        <f>1+COUNT(A$63:A1434)</f>
        <v>1092</v>
      </c>
      <c r="B1435" s="21" t="s">
        <v>474</v>
      </c>
      <c r="C1435" s="29" t="s">
        <v>62</v>
      </c>
      <c r="D1435" s="23">
        <v>5</v>
      </c>
      <c r="E1435" s="253"/>
      <c r="F1435" s="85">
        <f t="shared" si="97"/>
        <v>0</v>
      </c>
      <c r="G1435" s="2"/>
      <c r="H1435" s="2"/>
    </row>
    <row r="1436" spans="1:8" ht="15.6" customHeight="1" x14ac:dyDescent="0.15">
      <c r="A1436" s="91">
        <f>1+COUNT(A$63:A1435)</f>
        <v>1093</v>
      </c>
      <c r="B1436" s="21" t="s">
        <v>475</v>
      </c>
      <c r="C1436" s="29" t="s">
        <v>62</v>
      </c>
      <c r="D1436" s="23">
        <v>1</v>
      </c>
      <c r="E1436" s="253"/>
      <c r="F1436" s="85">
        <f t="shared" si="97"/>
        <v>0</v>
      </c>
      <c r="G1436" s="2"/>
      <c r="H1436" s="2"/>
    </row>
    <row r="1437" spans="1:8" ht="15.6" customHeight="1" x14ac:dyDescent="0.15">
      <c r="A1437" s="91">
        <f>1+COUNT(A$63:A1436)</f>
        <v>1094</v>
      </c>
      <c r="B1437" s="21" t="s">
        <v>476</v>
      </c>
      <c r="C1437" s="29" t="s">
        <v>62</v>
      </c>
      <c r="D1437" s="23">
        <v>1</v>
      </c>
      <c r="E1437" s="253"/>
      <c r="F1437" s="85">
        <f t="shared" si="97"/>
        <v>0</v>
      </c>
      <c r="G1437" s="2"/>
      <c r="H1437" s="2"/>
    </row>
    <row r="1438" spans="1:8" ht="27" customHeight="1" x14ac:dyDescent="0.15">
      <c r="B1438" s="329" t="s">
        <v>477</v>
      </c>
      <c r="C1438" s="329"/>
      <c r="D1438" s="329"/>
      <c r="E1438" s="232"/>
      <c r="F1438" s="232"/>
      <c r="G1438" s="121"/>
      <c r="H1438" s="121"/>
    </row>
    <row r="1439" spans="1:8" ht="15.6" customHeight="1" x14ac:dyDescent="0.15">
      <c r="B1439" s="152"/>
      <c r="C1439" s="151"/>
      <c r="D1439" s="151"/>
    </row>
    <row r="1440" spans="1:8" ht="15.6" customHeight="1" x14ac:dyDescent="0.15">
      <c r="A1440" s="20" t="s">
        <v>478</v>
      </c>
      <c r="B1440" s="31" t="s">
        <v>479</v>
      </c>
      <c r="C1440" s="64"/>
      <c r="D1440" s="64"/>
      <c r="E1440" s="107"/>
      <c r="F1440" s="12"/>
      <c r="G1440" s="270"/>
      <c r="H1440" s="270"/>
    </row>
    <row r="1441" spans="1:8" ht="15.95" customHeight="1" x14ac:dyDescent="0.15">
      <c r="A1441" s="184" t="s">
        <v>53</v>
      </c>
      <c r="B1441" s="20" t="s">
        <v>54</v>
      </c>
      <c r="C1441" s="28" t="s">
        <v>55</v>
      </c>
      <c r="D1441" s="26" t="s">
        <v>56</v>
      </c>
      <c r="E1441" s="307" t="s">
        <v>57</v>
      </c>
      <c r="F1441" s="27" t="s">
        <v>58</v>
      </c>
      <c r="G1441" s="27" t="s">
        <v>59</v>
      </c>
      <c r="H1441" s="178" t="s">
        <v>60</v>
      </c>
    </row>
    <row r="1442" spans="1:8" ht="15.95" customHeight="1" x14ac:dyDescent="0.15">
      <c r="A1442" s="91">
        <f>1+COUNT(A$63:A1441)</f>
        <v>1095</v>
      </c>
      <c r="B1442" s="21" t="s">
        <v>480</v>
      </c>
      <c r="C1442" s="29" t="s">
        <v>62</v>
      </c>
      <c r="D1442" s="23">
        <v>15</v>
      </c>
      <c r="E1442" s="253"/>
      <c r="F1442" s="85">
        <f t="shared" ref="F1442:F1447" si="98">ROUND(D1442*ROUND(E1442,2),2)</f>
        <v>0</v>
      </c>
      <c r="G1442" s="2"/>
      <c r="H1442" s="2"/>
    </row>
    <row r="1443" spans="1:8" ht="15.95" customHeight="1" x14ac:dyDescent="0.15">
      <c r="A1443" s="91">
        <f>1+COUNT(A$63:A1442)</f>
        <v>1096</v>
      </c>
      <c r="B1443" s="21" t="s">
        <v>481</v>
      </c>
      <c r="C1443" s="29" t="s">
        <v>62</v>
      </c>
      <c r="D1443" s="23">
        <v>60</v>
      </c>
      <c r="E1443" s="253"/>
      <c r="F1443" s="85">
        <f t="shared" si="98"/>
        <v>0</v>
      </c>
      <c r="G1443" s="2"/>
      <c r="H1443" s="2"/>
    </row>
    <row r="1444" spans="1:8" ht="15.6" customHeight="1" x14ac:dyDescent="0.15">
      <c r="A1444" s="91">
        <f>1+COUNT(A$63:A1443)</f>
        <v>1097</v>
      </c>
      <c r="B1444" s="21" t="s">
        <v>482</v>
      </c>
      <c r="C1444" s="29" t="s">
        <v>62</v>
      </c>
      <c r="D1444" s="23">
        <v>360</v>
      </c>
      <c r="E1444" s="253"/>
      <c r="F1444" s="85">
        <f t="shared" si="98"/>
        <v>0</v>
      </c>
      <c r="G1444" s="2"/>
      <c r="H1444" s="2"/>
    </row>
    <row r="1445" spans="1:8" ht="15.6" customHeight="1" x14ac:dyDescent="0.15">
      <c r="A1445" s="91">
        <f>1+COUNT(A$63:A1444)</f>
        <v>1098</v>
      </c>
      <c r="B1445" s="21" t="s">
        <v>483</v>
      </c>
      <c r="C1445" s="29" t="s">
        <v>62</v>
      </c>
      <c r="D1445" s="23">
        <v>80</v>
      </c>
      <c r="E1445" s="253"/>
      <c r="F1445" s="85">
        <f t="shared" si="98"/>
        <v>0</v>
      </c>
      <c r="G1445" s="2"/>
      <c r="H1445" s="2"/>
    </row>
    <row r="1446" spans="1:8" ht="15.6" customHeight="1" x14ac:dyDescent="0.15">
      <c r="A1446" s="91">
        <f>1+COUNT(A$63:A1445)</f>
        <v>1099</v>
      </c>
      <c r="B1446" s="21" t="s">
        <v>484</v>
      </c>
      <c r="C1446" s="197" t="s">
        <v>62</v>
      </c>
      <c r="D1446" s="23">
        <v>40</v>
      </c>
      <c r="E1446" s="253"/>
      <c r="F1446" s="85">
        <f t="shared" si="98"/>
        <v>0</v>
      </c>
      <c r="G1446" s="2"/>
      <c r="H1446" s="2"/>
    </row>
    <row r="1447" spans="1:8" ht="15.6" customHeight="1" x14ac:dyDescent="0.15">
      <c r="A1447" s="91">
        <f>1+COUNT(A$63:A1446)</f>
        <v>1100</v>
      </c>
      <c r="B1447" s="21" t="s">
        <v>485</v>
      </c>
      <c r="C1447" s="22" t="s">
        <v>62</v>
      </c>
      <c r="D1447" s="23">
        <v>10</v>
      </c>
      <c r="E1447" s="253"/>
      <c r="F1447" s="85">
        <f t="shared" si="98"/>
        <v>0</v>
      </c>
      <c r="G1447" s="2"/>
      <c r="H1447" s="2"/>
    </row>
    <row r="1448" spans="1:8" ht="60.75" customHeight="1" x14ac:dyDescent="0.15">
      <c r="B1448" s="329" t="s">
        <v>486</v>
      </c>
      <c r="C1448" s="329"/>
      <c r="D1448" s="329"/>
      <c r="E1448" s="232"/>
      <c r="F1448" s="232"/>
      <c r="G1448" s="121"/>
      <c r="H1448" s="121"/>
    </row>
    <row r="1449" spans="1:8" ht="21" customHeight="1" x14ac:dyDescent="0.15">
      <c r="B1449" s="121"/>
      <c r="C1449" s="121"/>
      <c r="D1449" s="121"/>
      <c r="E1449" s="232"/>
      <c r="F1449" s="232"/>
      <c r="G1449" s="121"/>
      <c r="H1449" s="121"/>
    </row>
    <row r="1450" spans="1:8" ht="15.6" customHeight="1" x14ac:dyDescent="0.15">
      <c r="A1450" s="20" t="s">
        <v>487</v>
      </c>
      <c r="B1450" s="31" t="s">
        <v>488</v>
      </c>
      <c r="C1450" s="64"/>
      <c r="D1450" s="64"/>
      <c r="E1450" s="107"/>
      <c r="F1450" s="12"/>
      <c r="G1450" s="270"/>
      <c r="H1450" s="270"/>
    </row>
    <row r="1451" spans="1:8" ht="15.95" customHeight="1" x14ac:dyDescent="0.15">
      <c r="A1451" s="184" t="s">
        <v>53</v>
      </c>
      <c r="B1451" s="20" t="s">
        <v>54</v>
      </c>
      <c r="C1451" s="28" t="s">
        <v>55</v>
      </c>
      <c r="D1451" s="26" t="s">
        <v>56</v>
      </c>
      <c r="E1451" s="307" t="s">
        <v>57</v>
      </c>
      <c r="F1451" s="27" t="s">
        <v>58</v>
      </c>
      <c r="G1451" s="27" t="s">
        <v>59</v>
      </c>
      <c r="H1451" s="178" t="s">
        <v>60</v>
      </c>
    </row>
    <row r="1452" spans="1:8" ht="15.95" customHeight="1" x14ac:dyDescent="0.15">
      <c r="A1452" s="91">
        <f>1+COUNT(A$63:A1451)</f>
        <v>1101</v>
      </c>
      <c r="B1452" s="21" t="s">
        <v>480</v>
      </c>
      <c r="C1452" s="29" t="s">
        <v>62</v>
      </c>
      <c r="D1452" s="23">
        <v>12</v>
      </c>
      <c r="E1452" s="253"/>
      <c r="F1452" s="85">
        <f t="shared" ref="F1452:F1454" si="99">ROUND(D1452*ROUND(E1452,2),2)</f>
        <v>0</v>
      </c>
      <c r="G1452" s="2"/>
      <c r="H1452" s="2"/>
    </row>
    <row r="1453" spans="1:8" ht="15.95" customHeight="1" x14ac:dyDescent="0.15">
      <c r="A1453" s="91">
        <f>1+COUNT(A$63:A1452)</f>
        <v>1102</v>
      </c>
      <c r="B1453" s="21" t="s">
        <v>481</v>
      </c>
      <c r="C1453" s="29" t="s">
        <v>62</v>
      </c>
      <c r="D1453" s="23">
        <v>30</v>
      </c>
      <c r="E1453" s="253"/>
      <c r="F1453" s="85">
        <f t="shared" si="99"/>
        <v>0</v>
      </c>
      <c r="G1453" s="2"/>
      <c r="H1453" s="2"/>
    </row>
    <row r="1454" spans="1:8" ht="15.6" customHeight="1" x14ac:dyDescent="0.15">
      <c r="A1454" s="91">
        <f>1+COUNT(A$63:A1453)</f>
        <v>1103</v>
      </c>
      <c r="B1454" s="21" t="s">
        <v>482</v>
      </c>
      <c r="C1454" s="29" t="s">
        <v>62</v>
      </c>
      <c r="D1454" s="23">
        <v>8</v>
      </c>
      <c r="E1454" s="253"/>
      <c r="F1454" s="85">
        <f t="shared" si="99"/>
        <v>0</v>
      </c>
      <c r="G1454" s="2"/>
      <c r="H1454" s="2"/>
    </row>
    <row r="1455" spans="1:8" ht="57.75" customHeight="1" x14ac:dyDescent="0.15">
      <c r="A1455" s="210"/>
      <c r="B1455" s="329" t="s">
        <v>489</v>
      </c>
      <c r="C1455" s="329"/>
      <c r="D1455" s="329"/>
      <c r="E1455" s="195"/>
    </row>
    <row r="1456" spans="1:8" ht="15.6" customHeight="1" thickBot="1" x14ac:dyDescent="0.2">
      <c r="B1456" s="121"/>
      <c r="C1456" s="121"/>
      <c r="D1456" s="121"/>
      <c r="E1456" s="232"/>
      <c r="F1456" s="232"/>
      <c r="G1456" s="121"/>
      <c r="H1456" s="121"/>
    </row>
    <row r="1457" spans="1:8" ht="15.75" customHeight="1" thickBot="1" x14ac:dyDescent="0.2">
      <c r="B1457" s="181" t="s">
        <v>490</v>
      </c>
      <c r="C1457" s="182"/>
      <c r="D1457" s="182"/>
      <c r="E1457" s="244"/>
      <c r="F1457" s="30">
        <f>SUM(F1407:F1456)</f>
        <v>0</v>
      </c>
      <c r="G1457" s="126"/>
      <c r="H1457" s="126"/>
    </row>
    <row r="1458" spans="1:8" ht="15.75" customHeight="1" x14ac:dyDescent="0.15">
      <c r="B1458" s="145"/>
      <c r="C1458" s="144"/>
      <c r="D1458" s="144"/>
      <c r="E1458" s="128"/>
      <c r="F1458" s="130"/>
      <c r="G1458" s="126"/>
      <c r="H1458" s="126"/>
    </row>
    <row r="1459" spans="1:8" ht="15.75" customHeight="1" x14ac:dyDescent="0.15">
      <c r="A1459" s="43" t="s">
        <v>491</v>
      </c>
      <c r="B1459" s="43" t="s">
        <v>492</v>
      </c>
      <c r="C1459" s="63"/>
      <c r="D1459" s="63"/>
      <c r="E1459" s="308"/>
      <c r="F1459" s="109"/>
      <c r="G1459" s="45"/>
      <c r="H1459" s="45"/>
    </row>
    <row r="1460" spans="1:8" ht="15.95" customHeight="1" x14ac:dyDescent="0.15">
      <c r="E1460" s="225"/>
      <c r="F1460" s="195"/>
    </row>
    <row r="1461" spans="1:8" ht="15.75" customHeight="1" x14ac:dyDescent="0.15">
      <c r="A1461" s="18" t="s">
        <v>493</v>
      </c>
      <c r="B1461" s="18" t="s">
        <v>494</v>
      </c>
      <c r="C1461" s="4"/>
      <c r="D1461" s="4"/>
      <c r="E1461" s="306"/>
      <c r="F1461" s="12"/>
      <c r="G1461" s="13"/>
      <c r="H1461" s="13"/>
    </row>
    <row r="1462" spans="1:8" ht="15.75" customHeight="1" x14ac:dyDescent="0.15">
      <c r="A1462" s="184" t="s">
        <v>53</v>
      </c>
      <c r="B1462" s="20" t="s">
        <v>54</v>
      </c>
      <c r="C1462" s="25" t="s">
        <v>55</v>
      </c>
      <c r="D1462" s="26" t="s">
        <v>56</v>
      </c>
      <c r="E1462" s="307" t="s">
        <v>57</v>
      </c>
      <c r="F1462" s="27" t="s">
        <v>58</v>
      </c>
      <c r="G1462" s="27" t="s">
        <v>59</v>
      </c>
      <c r="H1462" s="178" t="s">
        <v>60</v>
      </c>
    </row>
    <row r="1463" spans="1:8" ht="15.95" customHeight="1" x14ac:dyDescent="0.15">
      <c r="A1463" s="91">
        <f>1+COUNT(A$63:A1462)</f>
        <v>1104</v>
      </c>
      <c r="B1463" s="41" t="s">
        <v>495</v>
      </c>
      <c r="C1463" s="11" t="s">
        <v>61</v>
      </c>
      <c r="D1463" s="23">
        <v>12</v>
      </c>
      <c r="E1463" s="253"/>
      <c r="F1463" s="85">
        <f t="shared" ref="F1463:F1470" si="100">ROUND(D1463*ROUND(E1463,2),2)</f>
        <v>0</v>
      </c>
      <c r="G1463" s="2"/>
      <c r="H1463" s="2"/>
    </row>
    <row r="1464" spans="1:8" ht="15.95" customHeight="1" x14ac:dyDescent="0.15">
      <c r="A1464" s="91">
        <f>1+COUNT(A$63:A1463)</f>
        <v>1105</v>
      </c>
      <c r="B1464" s="41" t="s">
        <v>496</v>
      </c>
      <c r="C1464" s="22" t="s">
        <v>61</v>
      </c>
      <c r="D1464" s="23">
        <v>12</v>
      </c>
      <c r="E1464" s="253"/>
      <c r="F1464" s="85">
        <f t="shared" si="100"/>
        <v>0</v>
      </c>
      <c r="G1464" s="2"/>
      <c r="H1464" s="2"/>
    </row>
    <row r="1465" spans="1:8" ht="15.95" customHeight="1" x14ac:dyDescent="0.15">
      <c r="A1465" s="91">
        <f>1+COUNT(A$63:A1464)</f>
        <v>1106</v>
      </c>
      <c r="B1465" s="41" t="s">
        <v>497</v>
      </c>
      <c r="C1465" s="22" t="s">
        <v>61</v>
      </c>
      <c r="D1465" s="23">
        <v>6</v>
      </c>
      <c r="E1465" s="253"/>
      <c r="F1465" s="85">
        <f t="shared" si="100"/>
        <v>0</v>
      </c>
      <c r="G1465" s="2"/>
      <c r="H1465" s="2"/>
    </row>
    <row r="1466" spans="1:8" ht="15.95" customHeight="1" x14ac:dyDescent="0.15">
      <c r="A1466" s="91">
        <f>1+COUNT(A$63:A1465)</f>
        <v>1107</v>
      </c>
      <c r="B1466" s="41" t="s">
        <v>498</v>
      </c>
      <c r="C1466" s="22" t="s">
        <v>61</v>
      </c>
      <c r="D1466" s="23">
        <v>6</v>
      </c>
      <c r="E1466" s="253"/>
      <c r="F1466" s="85">
        <f t="shared" si="100"/>
        <v>0</v>
      </c>
      <c r="G1466" s="2"/>
      <c r="H1466" s="2"/>
    </row>
    <row r="1467" spans="1:8" ht="15.95" customHeight="1" x14ac:dyDescent="0.15">
      <c r="A1467" s="91">
        <f>1+COUNT(A$63:A1466)</f>
        <v>1108</v>
      </c>
      <c r="B1467" s="41" t="s">
        <v>499</v>
      </c>
      <c r="C1467" s="22" t="s">
        <v>61</v>
      </c>
      <c r="D1467" s="23">
        <v>6</v>
      </c>
      <c r="E1467" s="253"/>
      <c r="F1467" s="85">
        <f t="shared" si="100"/>
        <v>0</v>
      </c>
      <c r="G1467" s="2"/>
      <c r="H1467" s="2"/>
    </row>
    <row r="1468" spans="1:8" ht="15.95" customHeight="1" x14ac:dyDescent="0.15">
      <c r="A1468" s="91">
        <f>1+COUNT(A$63:A1467)</f>
        <v>1109</v>
      </c>
      <c r="B1468" s="41" t="s">
        <v>500</v>
      </c>
      <c r="C1468" s="22" t="s">
        <v>61</v>
      </c>
      <c r="D1468" s="23">
        <v>6</v>
      </c>
      <c r="E1468" s="253"/>
      <c r="F1468" s="85">
        <f t="shared" si="100"/>
        <v>0</v>
      </c>
      <c r="G1468" s="2"/>
      <c r="H1468" s="2"/>
    </row>
    <row r="1469" spans="1:8" ht="15.95" customHeight="1" x14ac:dyDescent="0.15">
      <c r="A1469" s="91">
        <f>1+COUNT(A$63:A1468)</f>
        <v>1110</v>
      </c>
      <c r="B1469" s="41" t="s">
        <v>501</v>
      </c>
      <c r="C1469" s="22" t="s">
        <v>61</v>
      </c>
      <c r="D1469" s="23">
        <v>6</v>
      </c>
      <c r="E1469" s="253"/>
      <c r="F1469" s="85">
        <f t="shared" si="100"/>
        <v>0</v>
      </c>
      <c r="G1469" s="2"/>
      <c r="H1469" s="2"/>
    </row>
    <row r="1470" spans="1:8" ht="15.95" customHeight="1" x14ac:dyDescent="0.15">
      <c r="A1470" s="91">
        <f>1+COUNT(A$63:A1469)</f>
        <v>1111</v>
      </c>
      <c r="B1470" s="41" t="s">
        <v>502</v>
      </c>
      <c r="C1470" s="22" t="s">
        <v>61</v>
      </c>
      <c r="D1470" s="23">
        <v>6</v>
      </c>
      <c r="E1470" s="253"/>
      <c r="F1470" s="85">
        <f t="shared" si="100"/>
        <v>0</v>
      </c>
      <c r="G1470" s="2"/>
      <c r="H1470" s="2"/>
    </row>
    <row r="1471" spans="1:8" ht="15.95" customHeight="1" x14ac:dyDescent="0.15">
      <c r="D1471" s="194"/>
      <c r="E1471" s="195"/>
      <c r="G1471" s="126"/>
      <c r="H1471" s="126" t="s">
        <v>63</v>
      </c>
    </row>
    <row r="1472" spans="1:8" ht="15.95" customHeight="1" x14ac:dyDescent="0.15">
      <c r="A1472" s="18" t="s">
        <v>503</v>
      </c>
      <c r="B1472" s="18" t="s">
        <v>504</v>
      </c>
      <c r="C1472" s="4"/>
      <c r="D1472" s="4"/>
      <c r="E1472" s="306"/>
      <c r="F1472" s="12"/>
      <c r="G1472" s="13"/>
      <c r="H1472" s="13"/>
    </row>
    <row r="1473" spans="1:8" ht="15.95" customHeight="1" x14ac:dyDescent="0.15">
      <c r="A1473" s="184" t="s">
        <v>53</v>
      </c>
      <c r="B1473" s="175" t="s">
        <v>54</v>
      </c>
      <c r="C1473" s="176" t="s">
        <v>55</v>
      </c>
      <c r="D1473" s="177" t="s">
        <v>56</v>
      </c>
      <c r="E1473" s="235" t="s">
        <v>57</v>
      </c>
      <c r="F1473" s="178" t="s">
        <v>58</v>
      </c>
      <c r="G1473" s="178" t="s">
        <v>59</v>
      </c>
      <c r="H1473" s="178" t="s">
        <v>60</v>
      </c>
    </row>
    <row r="1474" spans="1:8" ht="15.95" customHeight="1" x14ac:dyDescent="0.15">
      <c r="A1474" s="91">
        <f>1+COUNT(A$63:A1473)</f>
        <v>1112</v>
      </c>
      <c r="B1474" s="21" t="s">
        <v>505</v>
      </c>
      <c r="C1474" s="22" t="s">
        <v>61</v>
      </c>
      <c r="D1474" s="23">
        <v>12</v>
      </c>
      <c r="E1474" s="253"/>
      <c r="F1474" s="85">
        <f t="shared" ref="F1474:F1481" si="101">ROUND(D1474*ROUND(E1474,2),2)</f>
        <v>0</v>
      </c>
      <c r="G1474" s="2"/>
      <c r="H1474" s="2"/>
    </row>
    <row r="1475" spans="1:8" ht="15.95" customHeight="1" x14ac:dyDescent="0.15">
      <c r="A1475" s="91">
        <f>1+COUNT(A$63:A1474)</f>
        <v>1113</v>
      </c>
      <c r="B1475" s="21" t="s">
        <v>506</v>
      </c>
      <c r="C1475" s="22" t="s">
        <v>61</v>
      </c>
      <c r="D1475" s="23">
        <v>12</v>
      </c>
      <c r="E1475" s="253"/>
      <c r="F1475" s="85">
        <f t="shared" si="101"/>
        <v>0</v>
      </c>
      <c r="G1475" s="2"/>
      <c r="H1475" s="2"/>
    </row>
    <row r="1476" spans="1:8" ht="15.95" customHeight="1" x14ac:dyDescent="0.15">
      <c r="A1476" s="91">
        <f>1+COUNT(A$63:A1475)</f>
        <v>1114</v>
      </c>
      <c r="B1476" s="21" t="s">
        <v>507</v>
      </c>
      <c r="C1476" s="22" t="s">
        <v>61</v>
      </c>
      <c r="D1476" s="23">
        <v>6</v>
      </c>
      <c r="E1476" s="253"/>
      <c r="F1476" s="85">
        <f t="shared" si="101"/>
        <v>0</v>
      </c>
      <c r="G1476" s="2"/>
      <c r="H1476" s="2"/>
    </row>
    <row r="1477" spans="1:8" ht="15.95" customHeight="1" x14ac:dyDescent="0.15">
      <c r="A1477" s="91">
        <f>1+COUNT(A$63:A1476)</f>
        <v>1115</v>
      </c>
      <c r="B1477" s="21" t="s">
        <v>508</v>
      </c>
      <c r="C1477" s="22" t="s">
        <v>61</v>
      </c>
      <c r="D1477" s="23">
        <v>6</v>
      </c>
      <c r="E1477" s="253"/>
      <c r="F1477" s="85">
        <f t="shared" si="101"/>
        <v>0</v>
      </c>
      <c r="G1477" s="2"/>
      <c r="H1477" s="2"/>
    </row>
    <row r="1478" spans="1:8" ht="15.95" customHeight="1" x14ac:dyDescent="0.15">
      <c r="A1478" s="91">
        <f>1+COUNT(A$63:A1477)</f>
        <v>1116</v>
      </c>
      <c r="B1478" s="21" t="s">
        <v>509</v>
      </c>
      <c r="C1478" s="22" t="s">
        <v>61</v>
      </c>
      <c r="D1478" s="23">
        <v>6</v>
      </c>
      <c r="E1478" s="253"/>
      <c r="F1478" s="85">
        <f t="shared" si="101"/>
        <v>0</v>
      </c>
      <c r="G1478" s="2"/>
      <c r="H1478" s="2"/>
    </row>
    <row r="1479" spans="1:8" ht="15.95" customHeight="1" x14ac:dyDescent="0.15">
      <c r="A1479" s="91">
        <f>1+COUNT(A$63:A1478)</f>
        <v>1117</v>
      </c>
      <c r="B1479" s="21" t="s">
        <v>510</v>
      </c>
      <c r="C1479" s="22" t="s">
        <v>61</v>
      </c>
      <c r="D1479" s="23">
        <v>6</v>
      </c>
      <c r="E1479" s="253"/>
      <c r="F1479" s="85">
        <f t="shared" si="101"/>
        <v>0</v>
      </c>
      <c r="G1479" s="2"/>
      <c r="H1479" s="2"/>
    </row>
    <row r="1480" spans="1:8" ht="15.95" customHeight="1" x14ac:dyDescent="0.15">
      <c r="A1480" s="91">
        <f>1+COUNT(A$63:A1479)</f>
        <v>1118</v>
      </c>
      <c r="B1480" s="21" t="s">
        <v>511</v>
      </c>
      <c r="C1480" s="22" t="s">
        <v>61</v>
      </c>
      <c r="D1480" s="23">
        <v>6</v>
      </c>
      <c r="E1480" s="253"/>
      <c r="F1480" s="85">
        <f t="shared" si="101"/>
        <v>0</v>
      </c>
      <c r="G1480" s="2"/>
      <c r="H1480" s="2"/>
    </row>
    <row r="1481" spans="1:8" ht="15.95" customHeight="1" thickBot="1" x14ac:dyDescent="0.2">
      <c r="A1481" s="91">
        <f>1+COUNT(A$63:A1480)</f>
        <v>1119</v>
      </c>
      <c r="B1481" s="21" t="s">
        <v>512</v>
      </c>
      <c r="C1481" s="197" t="s">
        <v>61</v>
      </c>
      <c r="D1481" s="187">
        <v>6</v>
      </c>
      <c r="E1481" s="253"/>
      <c r="F1481" s="85">
        <f t="shared" si="101"/>
        <v>0</v>
      </c>
      <c r="G1481" s="2"/>
      <c r="H1481" s="2"/>
    </row>
    <row r="1482" spans="1:8" ht="15.95" customHeight="1" thickBot="1" x14ac:dyDescent="0.2">
      <c r="B1482" s="181" t="s">
        <v>513</v>
      </c>
      <c r="C1482" s="182"/>
      <c r="D1482" s="183"/>
      <c r="E1482" s="244"/>
      <c r="F1482" s="30">
        <f>SUM(F1463:F1481)</f>
        <v>0</v>
      </c>
      <c r="G1482" s="126"/>
      <c r="H1482" s="126"/>
    </row>
    <row r="1483" spans="1:8" ht="22.35" customHeight="1" x14ac:dyDescent="0.15">
      <c r="B1483" s="328" t="s">
        <v>514</v>
      </c>
      <c r="C1483" s="328"/>
      <c r="D1483" s="328"/>
      <c r="E1483" s="128"/>
      <c r="G1483" s="126"/>
      <c r="H1483" s="126"/>
    </row>
    <row r="1484" spans="1:8" ht="15.6" customHeight="1" x14ac:dyDescent="0.15">
      <c r="C1484" s="151"/>
      <c r="E1484" s="128"/>
      <c r="F1484" s="128" t="s">
        <v>63</v>
      </c>
      <c r="G1484" s="126"/>
      <c r="H1484" s="126"/>
    </row>
    <row r="1485" spans="1:8" ht="15.75" customHeight="1" x14ac:dyDescent="0.15">
      <c r="A1485" s="43" t="s">
        <v>515</v>
      </c>
      <c r="B1485" s="43" t="s">
        <v>516</v>
      </c>
      <c r="C1485" s="63"/>
      <c r="D1485" s="63"/>
      <c r="E1485" s="308"/>
      <c r="F1485" s="109"/>
      <c r="G1485" s="45"/>
      <c r="H1485" s="45"/>
    </row>
    <row r="1486" spans="1:8" ht="15.95" customHeight="1" x14ac:dyDescent="0.15">
      <c r="E1486" s="225"/>
      <c r="F1486" s="195"/>
    </row>
    <row r="1487" spans="1:8" ht="15.95" customHeight="1" x14ac:dyDescent="0.15">
      <c r="A1487" s="184" t="s">
        <v>53</v>
      </c>
      <c r="B1487" s="20" t="s">
        <v>54</v>
      </c>
      <c r="C1487" s="28" t="s">
        <v>55</v>
      </c>
      <c r="D1487" s="26" t="s">
        <v>56</v>
      </c>
      <c r="E1487" s="307" t="s">
        <v>57</v>
      </c>
      <c r="F1487" s="27" t="s">
        <v>58</v>
      </c>
      <c r="G1487" s="27" t="s">
        <v>59</v>
      </c>
      <c r="H1487" s="27" t="s">
        <v>60</v>
      </c>
    </row>
    <row r="1488" spans="1:8" ht="15.95" customHeight="1" x14ac:dyDescent="0.15">
      <c r="A1488" s="91">
        <f>1+COUNT(A$63:A1487)</f>
        <v>1120</v>
      </c>
      <c r="B1488" s="21" t="s">
        <v>517</v>
      </c>
      <c r="C1488" s="29" t="s">
        <v>62</v>
      </c>
      <c r="D1488" s="23">
        <v>3</v>
      </c>
      <c r="E1488" s="253"/>
      <c r="F1488" s="85">
        <f t="shared" ref="F1488:F1551" si="102">ROUND(D1488*ROUND(E1488,2),2)</f>
        <v>0</v>
      </c>
      <c r="G1488" s="2"/>
      <c r="H1488" s="2"/>
    </row>
    <row r="1489" spans="1:8" ht="15.95" customHeight="1" x14ac:dyDescent="0.15">
      <c r="A1489" s="91">
        <f>1+COUNT(A$63:A1488)</f>
        <v>1121</v>
      </c>
      <c r="B1489" s="21" t="s">
        <v>518</v>
      </c>
      <c r="C1489" s="29" t="s">
        <v>62</v>
      </c>
      <c r="D1489" s="23">
        <v>5</v>
      </c>
      <c r="E1489" s="253"/>
      <c r="F1489" s="85">
        <f t="shared" si="102"/>
        <v>0</v>
      </c>
      <c r="G1489" s="2"/>
      <c r="H1489" s="2"/>
    </row>
    <row r="1490" spans="1:8" ht="15.95" customHeight="1" x14ac:dyDescent="0.15">
      <c r="A1490" s="91">
        <f>1+COUNT(A$63:A1489)</f>
        <v>1122</v>
      </c>
      <c r="B1490" s="21" t="s">
        <v>519</v>
      </c>
      <c r="C1490" s="29" t="s">
        <v>62</v>
      </c>
      <c r="D1490" s="23">
        <v>5</v>
      </c>
      <c r="E1490" s="253"/>
      <c r="F1490" s="85">
        <f t="shared" si="102"/>
        <v>0</v>
      </c>
      <c r="G1490" s="2"/>
      <c r="H1490" s="2"/>
    </row>
    <row r="1491" spans="1:8" ht="15.95" customHeight="1" x14ac:dyDescent="0.15">
      <c r="A1491" s="91">
        <f>1+COUNT(A$63:A1490)</f>
        <v>1123</v>
      </c>
      <c r="B1491" s="21" t="s">
        <v>520</v>
      </c>
      <c r="C1491" s="29" t="s">
        <v>62</v>
      </c>
      <c r="D1491" s="23">
        <v>5</v>
      </c>
      <c r="E1491" s="253"/>
      <c r="F1491" s="85">
        <f t="shared" si="102"/>
        <v>0</v>
      </c>
      <c r="G1491" s="2"/>
      <c r="H1491" s="2"/>
    </row>
    <row r="1492" spans="1:8" ht="15.95" customHeight="1" x14ac:dyDescent="0.15">
      <c r="A1492" s="91">
        <f>1+COUNT(A$63:A1491)</f>
        <v>1124</v>
      </c>
      <c r="B1492" s="21" t="s">
        <v>521</v>
      </c>
      <c r="C1492" s="29" t="s">
        <v>62</v>
      </c>
      <c r="D1492" s="23">
        <v>3</v>
      </c>
      <c r="E1492" s="253"/>
      <c r="F1492" s="85">
        <f t="shared" si="102"/>
        <v>0</v>
      </c>
      <c r="G1492" s="2"/>
      <c r="H1492" s="2"/>
    </row>
    <row r="1493" spans="1:8" ht="15.95" customHeight="1" x14ac:dyDescent="0.15">
      <c r="A1493" s="91">
        <f>1+COUNT(A$63:A1492)</f>
        <v>1125</v>
      </c>
      <c r="B1493" s="21" t="s">
        <v>522</v>
      </c>
      <c r="C1493" s="29" t="s">
        <v>62</v>
      </c>
      <c r="D1493" s="23">
        <v>3</v>
      </c>
      <c r="E1493" s="253"/>
      <c r="F1493" s="85">
        <f t="shared" si="102"/>
        <v>0</v>
      </c>
      <c r="G1493" s="2"/>
      <c r="H1493" s="2"/>
    </row>
    <row r="1494" spans="1:8" ht="15.95" customHeight="1" x14ac:dyDescent="0.15">
      <c r="A1494" s="91">
        <f>1+COUNT(A$63:A1493)</f>
        <v>1126</v>
      </c>
      <c r="B1494" s="21" t="s">
        <v>523</v>
      </c>
      <c r="C1494" s="29" t="s">
        <v>62</v>
      </c>
      <c r="D1494" s="23">
        <v>4</v>
      </c>
      <c r="E1494" s="253"/>
      <c r="F1494" s="85">
        <f t="shared" si="102"/>
        <v>0</v>
      </c>
      <c r="G1494" s="2"/>
      <c r="H1494" s="2"/>
    </row>
    <row r="1495" spans="1:8" ht="15.95" customHeight="1" x14ac:dyDescent="0.15">
      <c r="A1495" s="91">
        <f>1+COUNT(A$63:A1494)</f>
        <v>1127</v>
      </c>
      <c r="B1495" s="21" t="s">
        <v>524</v>
      </c>
      <c r="C1495" s="29" t="s">
        <v>62</v>
      </c>
      <c r="D1495" s="23">
        <v>1</v>
      </c>
      <c r="E1495" s="253"/>
      <c r="F1495" s="85">
        <f t="shared" si="102"/>
        <v>0</v>
      </c>
      <c r="G1495" s="2"/>
      <c r="H1495" s="2"/>
    </row>
    <row r="1496" spans="1:8" ht="15.95" customHeight="1" x14ac:dyDescent="0.15">
      <c r="A1496" s="91">
        <f>1+COUNT(A$63:A1495)</f>
        <v>1128</v>
      </c>
      <c r="B1496" s="21" t="s">
        <v>525</v>
      </c>
      <c r="C1496" s="29" t="s">
        <v>62</v>
      </c>
      <c r="D1496" s="23">
        <v>1</v>
      </c>
      <c r="E1496" s="253"/>
      <c r="F1496" s="85">
        <f t="shared" si="102"/>
        <v>0</v>
      </c>
      <c r="G1496" s="2"/>
      <c r="H1496" s="2"/>
    </row>
    <row r="1497" spans="1:8" ht="15.95" customHeight="1" x14ac:dyDescent="0.15">
      <c r="A1497" s="91">
        <f>1+COUNT(A$63:A1496)</f>
        <v>1129</v>
      </c>
      <c r="B1497" s="21" t="s">
        <v>526</v>
      </c>
      <c r="C1497" s="29" t="s">
        <v>62</v>
      </c>
      <c r="D1497" s="23">
        <v>1</v>
      </c>
      <c r="E1497" s="253"/>
      <c r="F1497" s="85">
        <f t="shared" si="102"/>
        <v>0</v>
      </c>
      <c r="G1497" s="2"/>
      <c r="H1497" s="2"/>
    </row>
    <row r="1498" spans="1:8" ht="15.95" customHeight="1" x14ac:dyDescent="0.15">
      <c r="A1498" s="91">
        <f>1+COUNT(A$63:A1497)</f>
        <v>1130</v>
      </c>
      <c r="B1498" s="21" t="s">
        <v>527</v>
      </c>
      <c r="C1498" s="29" t="s">
        <v>62</v>
      </c>
      <c r="D1498" s="23">
        <v>25</v>
      </c>
      <c r="E1498" s="253"/>
      <c r="F1498" s="85">
        <f t="shared" si="102"/>
        <v>0</v>
      </c>
      <c r="G1498" s="2"/>
      <c r="H1498" s="2"/>
    </row>
    <row r="1499" spans="1:8" ht="15.95" customHeight="1" x14ac:dyDescent="0.15">
      <c r="A1499" s="91">
        <f>1+COUNT(A$63:A1498)</f>
        <v>1131</v>
      </c>
      <c r="B1499" s="21" t="s">
        <v>528</v>
      </c>
      <c r="C1499" s="29" t="s">
        <v>62</v>
      </c>
      <c r="D1499" s="23">
        <v>25</v>
      </c>
      <c r="E1499" s="253"/>
      <c r="F1499" s="85">
        <f t="shared" si="102"/>
        <v>0</v>
      </c>
      <c r="G1499" s="2"/>
      <c r="H1499" s="2"/>
    </row>
    <row r="1500" spans="1:8" ht="15.95" customHeight="1" x14ac:dyDescent="0.15">
      <c r="A1500" s="91">
        <f>1+COUNT(A$63:A1499)</f>
        <v>1132</v>
      </c>
      <c r="B1500" s="21" t="s">
        <v>529</v>
      </c>
      <c r="C1500" s="29" t="s">
        <v>62</v>
      </c>
      <c r="D1500" s="23">
        <v>100</v>
      </c>
      <c r="E1500" s="253"/>
      <c r="F1500" s="85">
        <f t="shared" si="102"/>
        <v>0</v>
      </c>
      <c r="G1500" s="2"/>
      <c r="H1500" s="2"/>
    </row>
    <row r="1501" spans="1:8" ht="15.95" customHeight="1" x14ac:dyDescent="0.15">
      <c r="A1501" s="91">
        <f>1+COUNT(A$63:A1500)</f>
        <v>1133</v>
      </c>
      <c r="B1501" s="21" t="s">
        <v>530</v>
      </c>
      <c r="C1501" s="29" t="s">
        <v>62</v>
      </c>
      <c r="D1501" s="23">
        <v>60</v>
      </c>
      <c r="E1501" s="253"/>
      <c r="F1501" s="85">
        <f t="shared" si="102"/>
        <v>0</v>
      </c>
      <c r="G1501" s="2"/>
      <c r="H1501" s="2"/>
    </row>
    <row r="1502" spans="1:8" ht="15.95" customHeight="1" x14ac:dyDescent="0.15">
      <c r="A1502" s="91">
        <f>1+COUNT(A$63:A1501)</f>
        <v>1134</v>
      </c>
      <c r="B1502" s="21" t="s">
        <v>531</v>
      </c>
      <c r="C1502" s="29" t="s">
        <v>62</v>
      </c>
      <c r="D1502" s="23">
        <v>38</v>
      </c>
      <c r="E1502" s="253"/>
      <c r="F1502" s="85">
        <f t="shared" si="102"/>
        <v>0</v>
      </c>
      <c r="G1502" s="2"/>
      <c r="H1502" s="2"/>
    </row>
    <row r="1503" spans="1:8" ht="15.95" customHeight="1" x14ac:dyDescent="0.15">
      <c r="A1503" s="91">
        <f>1+COUNT(A$63:A1502)</f>
        <v>1135</v>
      </c>
      <c r="B1503" s="21" t="s">
        <v>532</v>
      </c>
      <c r="C1503" s="29" t="s">
        <v>62</v>
      </c>
      <c r="D1503" s="23">
        <v>25</v>
      </c>
      <c r="E1503" s="253"/>
      <c r="F1503" s="85">
        <f t="shared" si="102"/>
        <v>0</v>
      </c>
      <c r="G1503" s="2"/>
      <c r="H1503" s="2"/>
    </row>
    <row r="1504" spans="1:8" ht="15.95" customHeight="1" x14ac:dyDescent="0.15">
      <c r="A1504" s="91">
        <f>1+COUNT(A$63:A1503)</f>
        <v>1136</v>
      </c>
      <c r="B1504" s="21" t="s">
        <v>533</v>
      </c>
      <c r="C1504" s="29" t="s">
        <v>62</v>
      </c>
      <c r="D1504" s="23">
        <v>15</v>
      </c>
      <c r="E1504" s="253"/>
      <c r="F1504" s="85">
        <f t="shared" si="102"/>
        <v>0</v>
      </c>
      <c r="G1504" s="2"/>
      <c r="H1504" s="2"/>
    </row>
    <row r="1505" spans="1:8" ht="15.95" customHeight="1" x14ac:dyDescent="0.15">
      <c r="A1505" s="91">
        <f>1+COUNT(A$63:A1504)</f>
        <v>1137</v>
      </c>
      <c r="B1505" s="21" t="s">
        <v>534</v>
      </c>
      <c r="C1505" s="29" t="s">
        <v>62</v>
      </c>
      <c r="D1505" s="23">
        <v>5</v>
      </c>
      <c r="E1505" s="253"/>
      <c r="F1505" s="85">
        <f t="shared" si="102"/>
        <v>0</v>
      </c>
      <c r="G1505" s="2"/>
      <c r="H1505" s="2"/>
    </row>
    <row r="1506" spans="1:8" ht="15.95" customHeight="1" x14ac:dyDescent="0.15">
      <c r="A1506" s="91">
        <f>1+COUNT(A$63:A1505)</f>
        <v>1138</v>
      </c>
      <c r="B1506" s="21" t="s">
        <v>535</v>
      </c>
      <c r="C1506" s="29" t="s">
        <v>62</v>
      </c>
      <c r="D1506" s="23">
        <v>2</v>
      </c>
      <c r="E1506" s="253"/>
      <c r="F1506" s="85">
        <f t="shared" si="102"/>
        <v>0</v>
      </c>
      <c r="G1506" s="2"/>
      <c r="H1506" s="2"/>
    </row>
    <row r="1507" spans="1:8" ht="16.5" customHeight="1" x14ac:dyDescent="0.15">
      <c r="A1507" s="91">
        <f>1+COUNT(A$63:A1506)</f>
        <v>1139</v>
      </c>
      <c r="B1507" s="21" t="s">
        <v>536</v>
      </c>
      <c r="C1507" s="29" t="s">
        <v>62</v>
      </c>
      <c r="D1507" s="23">
        <v>2</v>
      </c>
      <c r="E1507" s="253"/>
      <c r="F1507" s="85">
        <f t="shared" si="102"/>
        <v>0</v>
      </c>
      <c r="G1507" s="2"/>
      <c r="H1507" s="2"/>
    </row>
    <row r="1508" spans="1:8" ht="15.95" customHeight="1" x14ac:dyDescent="0.15">
      <c r="A1508" s="91">
        <f>1+COUNT(A$63:A1507)</f>
        <v>1140</v>
      </c>
      <c r="B1508" s="186" t="s">
        <v>537</v>
      </c>
      <c r="C1508" s="200" t="s">
        <v>62</v>
      </c>
      <c r="D1508" s="187">
        <v>3</v>
      </c>
      <c r="E1508" s="253"/>
      <c r="F1508" s="85">
        <f t="shared" si="102"/>
        <v>0</v>
      </c>
      <c r="G1508" s="142"/>
      <c r="H1508" s="142"/>
    </row>
    <row r="1509" spans="1:8" ht="15.95" customHeight="1" x14ac:dyDescent="0.15">
      <c r="A1509" s="91">
        <f>1+COUNT(A$63:A1508)</f>
        <v>1141</v>
      </c>
      <c r="B1509" s="186" t="s">
        <v>538</v>
      </c>
      <c r="C1509" s="200" t="s">
        <v>62</v>
      </c>
      <c r="D1509" s="187">
        <v>100</v>
      </c>
      <c r="E1509" s="253"/>
      <c r="F1509" s="85">
        <f t="shared" si="102"/>
        <v>0</v>
      </c>
      <c r="G1509" s="142"/>
      <c r="H1509" s="142"/>
    </row>
    <row r="1510" spans="1:8" ht="15.95" customHeight="1" x14ac:dyDescent="0.15">
      <c r="A1510" s="91">
        <f>1+COUNT(A$63:A1509)</f>
        <v>1142</v>
      </c>
      <c r="B1510" s="21" t="s">
        <v>539</v>
      </c>
      <c r="C1510" s="29" t="s">
        <v>62</v>
      </c>
      <c r="D1510" s="23">
        <v>200</v>
      </c>
      <c r="E1510" s="253"/>
      <c r="F1510" s="85">
        <f t="shared" si="102"/>
        <v>0</v>
      </c>
      <c r="G1510" s="2"/>
      <c r="H1510" s="2"/>
    </row>
    <row r="1511" spans="1:8" ht="15.95" customHeight="1" x14ac:dyDescent="0.15">
      <c r="A1511" s="91">
        <f>1+COUNT(A$63:A1510)</f>
        <v>1143</v>
      </c>
      <c r="B1511" s="188" t="s">
        <v>540</v>
      </c>
      <c r="C1511" s="189" t="s">
        <v>62</v>
      </c>
      <c r="D1511" s="190">
        <v>113</v>
      </c>
      <c r="E1511" s="253"/>
      <c r="F1511" s="85">
        <f t="shared" si="102"/>
        <v>0</v>
      </c>
      <c r="G1511" s="140"/>
      <c r="H1511" s="140"/>
    </row>
    <row r="1512" spans="1:8" ht="15.95" customHeight="1" x14ac:dyDescent="0.15">
      <c r="A1512" s="91">
        <f>1+COUNT(A$63:A1511)</f>
        <v>1144</v>
      </c>
      <c r="B1512" s="188" t="s">
        <v>541</v>
      </c>
      <c r="C1512" s="189" t="s">
        <v>62</v>
      </c>
      <c r="D1512" s="190">
        <v>23</v>
      </c>
      <c r="E1512" s="253"/>
      <c r="F1512" s="85">
        <f t="shared" si="102"/>
        <v>0</v>
      </c>
      <c r="G1512" s="140"/>
      <c r="H1512" s="140"/>
    </row>
    <row r="1513" spans="1:8" ht="15.95" customHeight="1" x14ac:dyDescent="0.15">
      <c r="A1513" s="91">
        <f>1+COUNT(A$63:A1512)</f>
        <v>1145</v>
      </c>
      <c r="B1513" s="21" t="s">
        <v>542</v>
      </c>
      <c r="C1513" s="29" t="s">
        <v>62</v>
      </c>
      <c r="D1513" s="23">
        <v>8</v>
      </c>
      <c r="E1513" s="253"/>
      <c r="F1513" s="85">
        <f t="shared" si="102"/>
        <v>0</v>
      </c>
      <c r="G1513" s="2"/>
      <c r="H1513" s="2"/>
    </row>
    <row r="1514" spans="1:8" ht="15.95" customHeight="1" x14ac:dyDescent="0.15">
      <c r="A1514" s="91">
        <f>1+COUNT(A$63:A1513)</f>
        <v>1146</v>
      </c>
      <c r="B1514" s="21" t="s">
        <v>543</v>
      </c>
      <c r="C1514" s="29" t="s">
        <v>62</v>
      </c>
      <c r="D1514" s="23">
        <v>8</v>
      </c>
      <c r="E1514" s="253"/>
      <c r="F1514" s="85">
        <f t="shared" si="102"/>
        <v>0</v>
      </c>
      <c r="G1514" s="2"/>
      <c r="H1514" s="2"/>
    </row>
    <row r="1515" spans="1:8" ht="15.95" customHeight="1" x14ac:dyDescent="0.15">
      <c r="A1515" s="91">
        <f>1+COUNT(A$63:A1514)</f>
        <v>1147</v>
      </c>
      <c r="B1515" s="21" t="s">
        <v>544</v>
      </c>
      <c r="C1515" s="29" t="s">
        <v>62</v>
      </c>
      <c r="D1515" s="23">
        <v>3</v>
      </c>
      <c r="E1515" s="253"/>
      <c r="F1515" s="85">
        <f t="shared" si="102"/>
        <v>0</v>
      </c>
      <c r="G1515" s="2"/>
      <c r="H1515" s="2"/>
    </row>
    <row r="1516" spans="1:8" ht="15.95" customHeight="1" x14ac:dyDescent="0.15">
      <c r="A1516" s="91">
        <f>1+COUNT(A$63:A1515)</f>
        <v>1148</v>
      </c>
      <c r="B1516" s="21" t="s">
        <v>545</v>
      </c>
      <c r="C1516" s="29" t="s">
        <v>62</v>
      </c>
      <c r="D1516" s="23">
        <v>2</v>
      </c>
      <c r="E1516" s="253"/>
      <c r="F1516" s="85">
        <f t="shared" si="102"/>
        <v>0</v>
      </c>
      <c r="G1516" s="2"/>
      <c r="H1516" s="2"/>
    </row>
    <row r="1517" spans="1:8" ht="15.95" customHeight="1" x14ac:dyDescent="0.15">
      <c r="A1517" s="91">
        <f>1+COUNT(A$63:A1516)</f>
        <v>1149</v>
      </c>
      <c r="B1517" s="21" t="s">
        <v>546</v>
      </c>
      <c r="C1517" s="29" t="s">
        <v>62</v>
      </c>
      <c r="D1517" s="23">
        <v>1</v>
      </c>
      <c r="E1517" s="253"/>
      <c r="F1517" s="85">
        <f t="shared" si="102"/>
        <v>0</v>
      </c>
      <c r="G1517" s="2"/>
      <c r="H1517" s="2"/>
    </row>
    <row r="1518" spans="1:8" ht="15.95" customHeight="1" x14ac:dyDescent="0.15">
      <c r="A1518" s="91">
        <f>1+COUNT(A$63:A1517)</f>
        <v>1150</v>
      </c>
      <c r="B1518" s="21" t="s">
        <v>547</v>
      </c>
      <c r="C1518" s="29" t="s">
        <v>62</v>
      </c>
      <c r="D1518" s="23">
        <v>23</v>
      </c>
      <c r="E1518" s="253"/>
      <c r="F1518" s="85">
        <f t="shared" si="102"/>
        <v>0</v>
      </c>
      <c r="G1518" s="2"/>
      <c r="H1518" s="2"/>
    </row>
    <row r="1519" spans="1:8" ht="15.95" customHeight="1" x14ac:dyDescent="0.15">
      <c r="A1519" s="91">
        <f>1+COUNT(A$63:A1518)</f>
        <v>1151</v>
      </c>
      <c r="B1519" s="21" t="s">
        <v>548</v>
      </c>
      <c r="C1519" s="29" t="s">
        <v>62</v>
      </c>
      <c r="D1519" s="23">
        <v>78</v>
      </c>
      <c r="E1519" s="253"/>
      <c r="F1519" s="85">
        <f t="shared" si="102"/>
        <v>0</v>
      </c>
      <c r="G1519" s="2"/>
      <c r="H1519" s="2"/>
    </row>
    <row r="1520" spans="1:8" ht="15.95" customHeight="1" x14ac:dyDescent="0.15">
      <c r="A1520" s="91">
        <f>1+COUNT(A$63:A1519)</f>
        <v>1152</v>
      </c>
      <c r="B1520" s="21" t="s">
        <v>549</v>
      </c>
      <c r="C1520" s="29" t="s">
        <v>62</v>
      </c>
      <c r="D1520" s="23">
        <v>65</v>
      </c>
      <c r="E1520" s="253"/>
      <c r="F1520" s="85">
        <f t="shared" si="102"/>
        <v>0</v>
      </c>
      <c r="G1520" s="2"/>
      <c r="H1520" s="2"/>
    </row>
    <row r="1521" spans="1:8" ht="15.95" customHeight="1" x14ac:dyDescent="0.15">
      <c r="A1521" s="91">
        <f>1+COUNT(A$63:A1520)</f>
        <v>1153</v>
      </c>
      <c r="B1521" s="21" t="s">
        <v>550</v>
      </c>
      <c r="C1521" s="29" t="s">
        <v>62</v>
      </c>
      <c r="D1521" s="23">
        <v>30</v>
      </c>
      <c r="E1521" s="253"/>
      <c r="F1521" s="85">
        <f t="shared" si="102"/>
        <v>0</v>
      </c>
      <c r="G1521" s="2"/>
      <c r="H1521" s="2"/>
    </row>
    <row r="1522" spans="1:8" ht="15.95" customHeight="1" x14ac:dyDescent="0.15">
      <c r="A1522" s="91">
        <f>1+COUNT(A$63:A1521)</f>
        <v>1154</v>
      </c>
      <c r="B1522" s="21" t="s">
        <v>551</v>
      </c>
      <c r="C1522" s="29" t="s">
        <v>62</v>
      </c>
      <c r="D1522" s="23">
        <v>12</v>
      </c>
      <c r="E1522" s="253"/>
      <c r="F1522" s="85">
        <f t="shared" si="102"/>
        <v>0</v>
      </c>
      <c r="G1522" s="2"/>
      <c r="H1522" s="2"/>
    </row>
    <row r="1523" spans="1:8" ht="15.95" customHeight="1" x14ac:dyDescent="0.15">
      <c r="A1523" s="91">
        <f>1+COUNT(A$63:A1522)</f>
        <v>1155</v>
      </c>
      <c r="B1523" s="21" t="s">
        <v>552</v>
      </c>
      <c r="C1523" s="29" t="s">
        <v>62</v>
      </c>
      <c r="D1523" s="23">
        <v>6</v>
      </c>
      <c r="E1523" s="253"/>
      <c r="F1523" s="85">
        <f t="shared" si="102"/>
        <v>0</v>
      </c>
      <c r="G1523" s="2"/>
      <c r="H1523" s="2"/>
    </row>
    <row r="1524" spans="1:8" ht="15.95" customHeight="1" x14ac:dyDescent="0.15">
      <c r="A1524" s="91">
        <f>1+COUNT(A$63:A1523)</f>
        <v>1156</v>
      </c>
      <c r="B1524" s="21" t="s">
        <v>553</v>
      </c>
      <c r="C1524" s="29" t="s">
        <v>62</v>
      </c>
      <c r="D1524" s="23">
        <v>1</v>
      </c>
      <c r="E1524" s="253"/>
      <c r="F1524" s="85">
        <f t="shared" si="102"/>
        <v>0</v>
      </c>
      <c r="G1524" s="2"/>
      <c r="H1524" s="2"/>
    </row>
    <row r="1525" spans="1:8" ht="15.95" customHeight="1" x14ac:dyDescent="0.15">
      <c r="A1525" s="91">
        <f>1+COUNT(A$63:A1524)</f>
        <v>1157</v>
      </c>
      <c r="B1525" s="21" t="s">
        <v>554</v>
      </c>
      <c r="C1525" s="29" t="s">
        <v>62</v>
      </c>
      <c r="D1525" s="23">
        <v>2</v>
      </c>
      <c r="E1525" s="253"/>
      <c r="F1525" s="85">
        <f t="shared" si="102"/>
        <v>0</v>
      </c>
      <c r="G1525" s="2"/>
      <c r="H1525" s="2"/>
    </row>
    <row r="1526" spans="1:8" ht="15.95" customHeight="1" x14ac:dyDescent="0.15">
      <c r="A1526" s="91">
        <f>1+COUNT(A$63:A1525)</f>
        <v>1158</v>
      </c>
      <c r="B1526" s="21" t="s">
        <v>555</v>
      </c>
      <c r="C1526" s="29" t="s">
        <v>62</v>
      </c>
      <c r="D1526" s="23">
        <v>1</v>
      </c>
      <c r="E1526" s="253"/>
      <c r="F1526" s="85">
        <f t="shared" si="102"/>
        <v>0</v>
      </c>
      <c r="G1526" s="2"/>
      <c r="H1526" s="2"/>
    </row>
    <row r="1527" spans="1:8" ht="15.95" customHeight="1" x14ac:dyDescent="0.15">
      <c r="A1527" s="91">
        <f>1+COUNT(A$63:A1526)</f>
        <v>1159</v>
      </c>
      <c r="B1527" s="21" t="s">
        <v>556</v>
      </c>
      <c r="C1527" s="29" t="s">
        <v>62</v>
      </c>
      <c r="D1527" s="23">
        <v>7</v>
      </c>
      <c r="E1527" s="253"/>
      <c r="F1527" s="85">
        <f t="shared" si="102"/>
        <v>0</v>
      </c>
      <c r="G1527" s="2"/>
      <c r="H1527" s="2"/>
    </row>
    <row r="1528" spans="1:8" ht="15.95" customHeight="1" x14ac:dyDescent="0.15">
      <c r="A1528" s="91">
        <f>1+COUNT(A$63:A1527)</f>
        <v>1160</v>
      </c>
      <c r="B1528" s="21" t="s">
        <v>557</v>
      </c>
      <c r="C1528" s="29" t="s">
        <v>62</v>
      </c>
      <c r="D1528" s="23">
        <v>113</v>
      </c>
      <c r="E1528" s="253"/>
      <c r="F1528" s="85">
        <f t="shared" si="102"/>
        <v>0</v>
      </c>
      <c r="G1528" s="2"/>
      <c r="H1528" s="2"/>
    </row>
    <row r="1529" spans="1:8" ht="15.95" customHeight="1" x14ac:dyDescent="0.15">
      <c r="A1529" s="91">
        <f>1+COUNT(A$63:A1528)</f>
        <v>1161</v>
      </c>
      <c r="B1529" s="21" t="s">
        <v>558</v>
      </c>
      <c r="C1529" s="29" t="s">
        <v>62</v>
      </c>
      <c r="D1529" s="23">
        <v>100</v>
      </c>
      <c r="E1529" s="253"/>
      <c r="F1529" s="85">
        <f t="shared" si="102"/>
        <v>0</v>
      </c>
      <c r="G1529" s="2"/>
      <c r="H1529" s="2"/>
    </row>
    <row r="1530" spans="1:8" ht="15.95" customHeight="1" x14ac:dyDescent="0.15">
      <c r="A1530" s="91">
        <f>1+COUNT(A$63:A1529)</f>
        <v>1162</v>
      </c>
      <c r="B1530" s="21" t="s">
        <v>559</v>
      </c>
      <c r="C1530" s="29" t="s">
        <v>62</v>
      </c>
      <c r="D1530" s="23">
        <v>90</v>
      </c>
      <c r="E1530" s="253"/>
      <c r="F1530" s="85">
        <f t="shared" si="102"/>
        <v>0</v>
      </c>
      <c r="G1530" s="2"/>
      <c r="H1530" s="2"/>
    </row>
    <row r="1531" spans="1:8" ht="15.95" customHeight="1" x14ac:dyDescent="0.15">
      <c r="A1531" s="91">
        <f>1+COUNT(A$63:A1530)</f>
        <v>1163</v>
      </c>
      <c r="B1531" s="21" t="s">
        <v>560</v>
      </c>
      <c r="C1531" s="29" t="s">
        <v>62</v>
      </c>
      <c r="D1531" s="23">
        <v>40</v>
      </c>
      <c r="E1531" s="253"/>
      <c r="F1531" s="85">
        <f t="shared" si="102"/>
        <v>0</v>
      </c>
      <c r="G1531" s="2"/>
      <c r="H1531" s="2"/>
    </row>
    <row r="1532" spans="1:8" ht="15.95" customHeight="1" x14ac:dyDescent="0.15">
      <c r="A1532" s="91">
        <f>1+COUNT(A$63:A1531)</f>
        <v>1164</v>
      </c>
      <c r="B1532" s="21" t="s">
        <v>561</v>
      </c>
      <c r="C1532" s="29" t="s">
        <v>62</v>
      </c>
      <c r="D1532" s="23">
        <v>20</v>
      </c>
      <c r="E1532" s="253"/>
      <c r="F1532" s="85">
        <f t="shared" si="102"/>
        <v>0</v>
      </c>
      <c r="G1532" s="2"/>
      <c r="H1532" s="2"/>
    </row>
    <row r="1533" spans="1:8" ht="15.95" customHeight="1" x14ac:dyDescent="0.15">
      <c r="A1533" s="91">
        <f>1+COUNT(A$63:A1532)</f>
        <v>1165</v>
      </c>
      <c r="B1533" s="21" t="s">
        <v>562</v>
      </c>
      <c r="C1533" s="29" t="s">
        <v>62</v>
      </c>
      <c r="D1533" s="23">
        <v>5</v>
      </c>
      <c r="E1533" s="253"/>
      <c r="F1533" s="85">
        <f t="shared" si="102"/>
        <v>0</v>
      </c>
      <c r="G1533" s="2"/>
      <c r="H1533" s="2"/>
    </row>
    <row r="1534" spans="1:8" ht="15.95" customHeight="1" x14ac:dyDescent="0.15">
      <c r="A1534" s="91">
        <f>1+COUNT(A$63:A1533)</f>
        <v>1166</v>
      </c>
      <c r="B1534" s="21" t="s">
        <v>563</v>
      </c>
      <c r="C1534" s="29" t="s">
        <v>62</v>
      </c>
      <c r="D1534" s="23">
        <v>2</v>
      </c>
      <c r="E1534" s="253"/>
      <c r="F1534" s="85">
        <f t="shared" si="102"/>
        <v>0</v>
      </c>
      <c r="G1534" s="2"/>
      <c r="H1534" s="2"/>
    </row>
    <row r="1535" spans="1:8" ht="15.95" customHeight="1" x14ac:dyDescent="0.15">
      <c r="A1535" s="91">
        <f>1+COUNT(A$63:A1534)</f>
        <v>1167</v>
      </c>
      <c r="B1535" s="21" t="s">
        <v>564</v>
      </c>
      <c r="C1535" s="29" t="s">
        <v>62</v>
      </c>
      <c r="D1535" s="23">
        <v>1</v>
      </c>
      <c r="E1535" s="253"/>
      <c r="F1535" s="85">
        <f t="shared" si="102"/>
        <v>0</v>
      </c>
      <c r="G1535" s="2"/>
      <c r="H1535" s="2"/>
    </row>
    <row r="1536" spans="1:8" ht="15.95" customHeight="1" x14ac:dyDescent="0.15">
      <c r="A1536" s="91">
        <f>1+COUNT(A$63:A1535)</f>
        <v>1168</v>
      </c>
      <c r="B1536" s="21" t="s">
        <v>565</v>
      </c>
      <c r="C1536" s="29" t="s">
        <v>62</v>
      </c>
      <c r="D1536" s="23">
        <v>1</v>
      </c>
      <c r="E1536" s="253"/>
      <c r="F1536" s="85">
        <f t="shared" si="102"/>
        <v>0</v>
      </c>
      <c r="G1536" s="2"/>
      <c r="H1536" s="2"/>
    </row>
    <row r="1537" spans="1:8" ht="15.95" customHeight="1" x14ac:dyDescent="0.15">
      <c r="A1537" s="91">
        <f>1+COUNT(A$63:A1536)</f>
        <v>1169</v>
      </c>
      <c r="B1537" s="21" t="s">
        <v>566</v>
      </c>
      <c r="C1537" s="29" t="s">
        <v>62</v>
      </c>
      <c r="D1537" s="23">
        <v>6</v>
      </c>
      <c r="E1537" s="253"/>
      <c r="F1537" s="85">
        <f t="shared" si="102"/>
        <v>0</v>
      </c>
      <c r="G1537" s="2"/>
      <c r="H1537" s="2"/>
    </row>
    <row r="1538" spans="1:8" ht="15.95" customHeight="1" x14ac:dyDescent="0.15">
      <c r="A1538" s="91">
        <f>1+COUNT(A$63:A1537)</f>
        <v>1170</v>
      </c>
      <c r="B1538" s="21" t="s">
        <v>567</v>
      </c>
      <c r="C1538" s="29" t="s">
        <v>62</v>
      </c>
      <c r="D1538" s="23">
        <v>1</v>
      </c>
      <c r="E1538" s="253"/>
      <c r="F1538" s="85">
        <f t="shared" si="102"/>
        <v>0</v>
      </c>
      <c r="G1538" s="2"/>
      <c r="H1538" s="2"/>
    </row>
    <row r="1539" spans="1:8" ht="15.95" customHeight="1" x14ac:dyDescent="0.15">
      <c r="A1539" s="91">
        <f>1+COUNT(A$63:A1538)</f>
        <v>1171</v>
      </c>
      <c r="B1539" s="21" t="s">
        <v>568</v>
      </c>
      <c r="C1539" s="29" t="s">
        <v>62</v>
      </c>
      <c r="D1539" s="23">
        <v>38</v>
      </c>
      <c r="E1539" s="253"/>
      <c r="F1539" s="85">
        <f t="shared" si="102"/>
        <v>0</v>
      </c>
      <c r="G1539" s="2"/>
      <c r="H1539" s="2"/>
    </row>
    <row r="1540" spans="1:8" ht="15.95" customHeight="1" x14ac:dyDescent="0.15">
      <c r="A1540" s="91">
        <f>1+COUNT(A$63:A1539)</f>
        <v>1172</v>
      </c>
      <c r="B1540" s="21" t="s">
        <v>569</v>
      </c>
      <c r="C1540" s="29" t="s">
        <v>62</v>
      </c>
      <c r="D1540" s="23">
        <v>33</v>
      </c>
      <c r="E1540" s="253"/>
      <c r="F1540" s="85">
        <f t="shared" si="102"/>
        <v>0</v>
      </c>
      <c r="G1540" s="2"/>
      <c r="H1540" s="2"/>
    </row>
    <row r="1541" spans="1:8" ht="15.95" customHeight="1" x14ac:dyDescent="0.15">
      <c r="A1541" s="91">
        <f>1+COUNT(A$63:A1540)</f>
        <v>1173</v>
      </c>
      <c r="B1541" s="21" t="s">
        <v>570</v>
      </c>
      <c r="C1541" s="29" t="s">
        <v>62</v>
      </c>
      <c r="D1541" s="23">
        <v>88</v>
      </c>
      <c r="E1541" s="253"/>
      <c r="F1541" s="85">
        <f t="shared" si="102"/>
        <v>0</v>
      </c>
      <c r="G1541" s="2"/>
      <c r="H1541" s="2"/>
    </row>
    <row r="1542" spans="1:8" ht="15.95" customHeight="1" x14ac:dyDescent="0.15">
      <c r="A1542" s="91">
        <f>1+COUNT(A$63:A1541)</f>
        <v>1174</v>
      </c>
      <c r="B1542" s="21" t="s">
        <v>571</v>
      </c>
      <c r="C1542" s="29" t="s">
        <v>62</v>
      </c>
      <c r="D1542" s="23">
        <v>5</v>
      </c>
      <c r="E1542" s="253"/>
      <c r="F1542" s="85">
        <f t="shared" si="102"/>
        <v>0</v>
      </c>
      <c r="G1542" s="2"/>
      <c r="H1542" s="2"/>
    </row>
    <row r="1543" spans="1:8" ht="15.95" customHeight="1" x14ac:dyDescent="0.15">
      <c r="A1543" s="91">
        <f>1+COUNT(A$63:A1542)</f>
        <v>1175</v>
      </c>
      <c r="B1543" s="21" t="s">
        <v>572</v>
      </c>
      <c r="C1543" s="29" t="s">
        <v>62</v>
      </c>
      <c r="D1543" s="23">
        <v>23</v>
      </c>
      <c r="E1543" s="253"/>
      <c r="F1543" s="85">
        <f t="shared" si="102"/>
        <v>0</v>
      </c>
      <c r="G1543" s="2"/>
      <c r="H1543" s="2"/>
    </row>
    <row r="1544" spans="1:8" ht="15.95" customHeight="1" x14ac:dyDescent="0.15">
      <c r="A1544" s="91">
        <f>1+COUNT(A$63:A1543)</f>
        <v>1176</v>
      </c>
      <c r="B1544" s="21" t="s">
        <v>573</v>
      </c>
      <c r="C1544" s="29" t="s">
        <v>62</v>
      </c>
      <c r="D1544" s="23">
        <v>30</v>
      </c>
      <c r="E1544" s="253"/>
      <c r="F1544" s="85">
        <f t="shared" si="102"/>
        <v>0</v>
      </c>
      <c r="G1544" s="2"/>
      <c r="H1544" s="2"/>
    </row>
    <row r="1545" spans="1:8" ht="15.95" customHeight="1" x14ac:dyDescent="0.15">
      <c r="A1545" s="91">
        <f>1+COUNT(A$63:A1544)</f>
        <v>1177</v>
      </c>
      <c r="B1545" s="21" t="s">
        <v>574</v>
      </c>
      <c r="C1545" s="29" t="s">
        <v>62</v>
      </c>
      <c r="D1545" s="23">
        <v>7</v>
      </c>
      <c r="E1545" s="253"/>
      <c r="F1545" s="85">
        <f t="shared" si="102"/>
        <v>0</v>
      </c>
      <c r="G1545" s="2"/>
      <c r="H1545" s="2"/>
    </row>
    <row r="1546" spans="1:8" ht="15.95" customHeight="1" x14ac:dyDescent="0.15">
      <c r="A1546" s="91">
        <f>1+COUNT(A$63:A1545)</f>
        <v>1178</v>
      </c>
      <c r="B1546" s="21" t="s">
        <v>575</v>
      </c>
      <c r="C1546" s="29" t="s">
        <v>62</v>
      </c>
      <c r="D1546" s="23">
        <v>18</v>
      </c>
      <c r="E1546" s="253"/>
      <c r="F1546" s="85">
        <f t="shared" si="102"/>
        <v>0</v>
      </c>
      <c r="G1546" s="2"/>
      <c r="H1546" s="2"/>
    </row>
    <row r="1547" spans="1:8" ht="15.95" customHeight="1" x14ac:dyDescent="0.15">
      <c r="A1547" s="91">
        <f>1+COUNT(A$63:A1546)</f>
        <v>1179</v>
      </c>
      <c r="B1547" s="21" t="s">
        <v>576</v>
      </c>
      <c r="C1547" s="29" t="s">
        <v>62</v>
      </c>
      <c r="D1547" s="23">
        <v>25</v>
      </c>
      <c r="E1547" s="253"/>
      <c r="F1547" s="85">
        <f t="shared" si="102"/>
        <v>0</v>
      </c>
      <c r="G1547" s="2"/>
      <c r="H1547" s="2"/>
    </row>
    <row r="1548" spans="1:8" ht="15.95" customHeight="1" x14ac:dyDescent="0.15">
      <c r="A1548" s="91">
        <f>1+COUNT(A$63:A1547)</f>
        <v>1180</v>
      </c>
      <c r="B1548" s="21" t="s">
        <v>577</v>
      </c>
      <c r="C1548" s="29" t="s">
        <v>62</v>
      </c>
      <c r="D1548" s="23">
        <v>5</v>
      </c>
      <c r="E1548" s="253"/>
      <c r="F1548" s="85">
        <f t="shared" si="102"/>
        <v>0</v>
      </c>
      <c r="G1548" s="2"/>
      <c r="H1548" s="2"/>
    </row>
    <row r="1549" spans="1:8" ht="15.95" customHeight="1" x14ac:dyDescent="0.15">
      <c r="A1549" s="91">
        <f>1+COUNT(A$63:A1548)</f>
        <v>1181</v>
      </c>
      <c r="B1549" s="21" t="s">
        <v>578</v>
      </c>
      <c r="C1549" s="29" t="s">
        <v>62</v>
      </c>
      <c r="D1549" s="23">
        <v>1</v>
      </c>
      <c r="E1549" s="253"/>
      <c r="F1549" s="85">
        <f t="shared" si="102"/>
        <v>0</v>
      </c>
      <c r="G1549" s="2"/>
      <c r="H1549" s="2"/>
    </row>
    <row r="1550" spans="1:8" ht="15.95" customHeight="1" x14ac:dyDescent="0.15">
      <c r="A1550" s="91">
        <f>1+COUNT(A$63:A1549)</f>
        <v>1182</v>
      </c>
      <c r="B1550" s="21" t="s">
        <v>579</v>
      </c>
      <c r="C1550" s="29" t="s">
        <v>62</v>
      </c>
      <c r="D1550" s="23">
        <v>4</v>
      </c>
      <c r="E1550" s="253"/>
      <c r="F1550" s="85">
        <f t="shared" si="102"/>
        <v>0</v>
      </c>
      <c r="G1550" s="2"/>
      <c r="H1550" s="2"/>
    </row>
    <row r="1551" spans="1:8" ht="15.95" customHeight="1" x14ac:dyDescent="0.15">
      <c r="A1551" s="91">
        <f>1+COUNT(A$63:A1550)</f>
        <v>1183</v>
      </c>
      <c r="B1551" s="21" t="s">
        <v>580</v>
      </c>
      <c r="C1551" s="29" t="s">
        <v>62</v>
      </c>
      <c r="D1551" s="23">
        <v>5</v>
      </c>
      <c r="E1551" s="253"/>
      <c r="F1551" s="85">
        <f t="shared" si="102"/>
        <v>0</v>
      </c>
      <c r="G1551" s="2"/>
      <c r="H1551" s="2"/>
    </row>
    <row r="1552" spans="1:8" ht="15.95" customHeight="1" x14ac:dyDescent="0.15">
      <c r="A1552" s="91">
        <f>1+COUNT(A$63:A1551)</f>
        <v>1184</v>
      </c>
      <c r="B1552" s="21" t="s">
        <v>581</v>
      </c>
      <c r="C1552" s="29" t="s">
        <v>62</v>
      </c>
      <c r="D1552" s="23">
        <v>5</v>
      </c>
      <c r="E1552" s="253"/>
      <c r="F1552" s="85">
        <f t="shared" ref="F1552:F1615" si="103">ROUND(D1552*ROUND(E1552,2),2)</f>
        <v>0</v>
      </c>
      <c r="G1552" s="2"/>
      <c r="H1552" s="2"/>
    </row>
    <row r="1553" spans="1:8" ht="15.95" customHeight="1" x14ac:dyDescent="0.15">
      <c r="A1553" s="91">
        <f>1+COUNT(A$63:A1552)</f>
        <v>1185</v>
      </c>
      <c r="B1553" s="21" t="s">
        <v>582</v>
      </c>
      <c r="C1553" s="29" t="s">
        <v>62</v>
      </c>
      <c r="D1553" s="23">
        <v>23</v>
      </c>
      <c r="E1553" s="253"/>
      <c r="F1553" s="85">
        <f t="shared" si="103"/>
        <v>0</v>
      </c>
      <c r="G1553" s="2"/>
      <c r="H1553" s="2"/>
    </row>
    <row r="1554" spans="1:8" ht="15.95" customHeight="1" x14ac:dyDescent="0.15">
      <c r="A1554" s="91">
        <f>1+COUNT(A$63:A1553)</f>
        <v>1186</v>
      </c>
      <c r="B1554" s="21" t="s">
        <v>583</v>
      </c>
      <c r="C1554" s="29" t="s">
        <v>62</v>
      </c>
      <c r="D1554" s="23">
        <v>1</v>
      </c>
      <c r="E1554" s="253"/>
      <c r="F1554" s="85">
        <f t="shared" si="103"/>
        <v>0</v>
      </c>
      <c r="G1554" s="2"/>
      <c r="H1554" s="2"/>
    </row>
    <row r="1555" spans="1:8" ht="15.95" customHeight="1" x14ac:dyDescent="0.15">
      <c r="A1555" s="91">
        <f>1+COUNT(A$63:A1554)</f>
        <v>1187</v>
      </c>
      <c r="B1555" s="21" t="s">
        <v>584</v>
      </c>
      <c r="C1555" s="29" t="s">
        <v>62</v>
      </c>
      <c r="D1555" s="23">
        <v>1</v>
      </c>
      <c r="E1555" s="253"/>
      <c r="F1555" s="85">
        <f t="shared" si="103"/>
        <v>0</v>
      </c>
      <c r="G1555" s="2"/>
      <c r="H1555" s="2"/>
    </row>
    <row r="1556" spans="1:8" ht="15.95" customHeight="1" x14ac:dyDescent="0.15">
      <c r="A1556" s="91">
        <f>1+COUNT(A$63:A1555)</f>
        <v>1188</v>
      </c>
      <c r="B1556" s="21" t="s">
        <v>585</v>
      </c>
      <c r="C1556" s="29" t="s">
        <v>62</v>
      </c>
      <c r="D1556" s="23">
        <v>1</v>
      </c>
      <c r="E1556" s="253"/>
      <c r="F1556" s="85">
        <f t="shared" si="103"/>
        <v>0</v>
      </c>
      <c r="G1556" s="2"/>
      <c r="H1556" s="2"/>
    </row>
    <row r="1557" spans="1:8" ht="15.95" customHeight="1" x14ac:dyDescent="0.15">
      <c r="A1557" s="91">
        <f>1+COUNT(A$63:A1556)</f>
        <v>1189</v>
      </c>
      <c r="B1557" s="21" t="s">
        <v>586</v>
      </c>
      <c r="C1557" s="29" t="s">
        <v>62</v>
      </c>
      <c r="D1557" s="23">
        <v>1</v>
      </c>
      <c r="E1557" s="253"/>
      <c r="F1557" s="85">
        <f t="shared" si="103"/>
        <v>0</v>
      </c>
      <c r="G1557" s="2"/>
      <c r="H1557" s="2"/>
    </row>
    <row r="1558" spans="1:8" ht="15.95" customHeight="1" x14ac:dyDescent="0.15">
      <c r="A1558" s="91">
        <f>1+COUNT(A$63:A1557)</f>
        <v>1190</v>
      </c>
      <c r="B1558" s="21" t="s">
        <v>587</v>
      </c>
      <c r="C1558" s="29" t="s">
        <v>62</v>
      </c>
      <c r="D1558" s="23">
        <v>5</v>
      </c>
      <c r="E1558" s="253"/>
      <c r="F1558" s="85">
        <f t="shared" si="103"/>
        <v>0</v>
      </c>
      <c r="G1558" s="2"/>
      <c r="H1558" s="2"/>
    </row>
    <row r="1559" spans="1:8" ht="15.95" customHeight="1" x14ac:dyDescent="0.15">
      <c r="A1559" s="91">
        <f>1+COUNT(A$63:A1558)</f>
        <v>1191</v>
      </c>
      <c r="B1559" s="21" t="s">
        <v>588</v>
      </c>
      <c r="C1559" s="29" t="s">
        <v>62</v>
      </c>
      <c r="D1559" s="23">
        <v>7</v>
      </c>
      <c r="E1559" s="253"/>
      <c r="F1559" s="85">
        <f t="shared" si="103"/>
        <v>0</v>
      </c>
      <c r="G1559" s="2"/>
      <c r="H1559" s="2"/>
    </row>
    <row r="1560" spans="1:8" ht="15.95" customHeight="1" x14ac:dyDescent="0.15">
      <c r="A1560" s="91">
        <f>1+COUNT(A$63:A1559)</f>
        <v>1192</v>
      </c>
      <c r="B1560" s="21" t="s">
        <v>589</v>
      </c>
      <c r="C1560" s="29" t="s">
        <v>62</v>
      </c>
      <c r="D1560" s="23">
        <v>5</v>
      </c>
      <c r="E1560" s="253"/>
      <c r="F1560" s="85">
        <f t="shared" si="103"/>
        <v>0</v>
      </c>
      <c r="G1560" s="2"/>
      <c r="H1560" s="2"/>
    </row>
    <row r="1561" spans="1:8" ht="15.95" customHeight="1" x14ac:dyDescent="0.15">
      <c r="A1561" s="91">
        <f>1+COUNT(A$63:A1560)</f>
        <v>1193</v>
      </c>
      <c r="B1561" s="21" t="s">
        <v>590</v>
      </c>
      <c r="C1561" s="29" t="s">
        <v>62</v>
      </c>
      <c r="D1561" s="23">
        <v>1</v>
      </c>
      <c r="E1561" s="253"/>
      <c r="F1561" s="85">
        <f t="shared" si="103"/>
        <v>0</v>
      </c>
      <c r="G1561" s="2"/>
      <c r="H1561" s="2"/>
    </row>
    <row r="1562" spans="1:8" ht="15.95" customHeight="1" x14ac:dyDescent="0.15">
      <c r="A1562" s="91">
        <f>1+COUNT(A$63:A1561)</f>
        <v>1194</v>
      </c>
      <c r="B1562" s="21" t="s">
        <v>591</v>
      </c>
      <c r="C1562" s="29" t="s">
        <v>62</v>
      </c>
      <c r="D1562" s="23">
        <v>2</v>
      </c>
      <c r="E1562" s="253"/>
      <c r="F1562" s="85">
        <f t="shared" si="103"/>
        <v>0</v>
      </c>
      <c r="G1562" s="2"/>
      <c r="H1562" s="2"/>
    </row>
    <row r="1563" spans="1:8" ht="15.95" customHeight="1" x14ac:dyDescent="0.15">
      <c r="A1563" s="91">
        <f>1+COUNT(A$63:A1562)</f>
        <v>1195</v>
      </c>
      <c r="B1563" s="21" t="s">
        <v>592</v>
      </c>
      <c r="C1563" s="29" t="s">
        <v>62</v>
      </c>
      <c r="D1563" s="23">
        <v>3</v>
      </c>
      <c r="E1563" s="253"/>
      <c r="F1563" s="85">
        <f t="shared" si="103"/>
        <v>0</v>
      </c>
      <c r="G1563" s="2"/>
      <c r="H1563" s="2"/>
    </row>
    <row r="1564" spans="1:8" ht="15.95" customHeight="1" x14ac:dyDescent="0.15">
      <c r="A1564" s="91">
        <f>1+COUNT(A$63:A1563)</f>
        <v>1196</v>
      </c>
      <c r="B1564" s="21" t="s">
        <v>593</v>
      </c>
      <c r="C1564" s="29" t="s">
        <v>62</v>
      </c>
      <c r="D1564" s="23">
        <v>1</v>
      </c>
      <c r="E1564" s="253"/>
      <c r="F1564" s="85">
        <f t="shared" si="103"/>
        <v>0</v>
      </c>
      <c r="G1564" s="2"/>
      <c r="H1564" s="2"/>
    </row>
    <row r="1565" spans="1:8" ht="15.95" customHeight="1" x14ac:dyDescent="0.15">
      <c r="A1565" s="91">
        <f>1+COUNT(A$63:A1564)</f>
        <v>1197</v>
      </c>
      <c r="B1565" s="21" t="s">
        <v>594</v>
      </c>
      <c r="C1565" s="29" t="s">
        <v>62</v>
      </c>
      <c r="D1565" s="23">
        <v>1</v>
      </c>
      <c r="E1565" s="253"/>
      <c r="F1565" s="85">
        <f t="shared" si="103"/>
        <v>0</v>
      </c>
      <c r="G1565" s="2"/>
      <c r="H1565" s="2"/>
    </row>
    <row r="1566" spans="1:8" ht="15.95" customHeight="1" x14ac:dyDescent="0.15">
      <c r="A1566" s="91">
        <f>1+COUNT(A$63:A1565)</f>
        <v>1198</v>
      </c>
      <c r="B1566" s="21" t="s">
        <v>595</v>
      </c>
      <c r="C1566" s="29" t="s">
        <v>62</v>
      </c>
      <c r="D1566" s="23">
        <v>1</v>
      </c>
      <c r="E1566" s="253"/>
      <c r="F1566" s="85">
        <f t="shared" si="103"/>
        <v>0</v>
      </c>
      <c r="G1566" s="2"/>
      <c r="H1566" s="2"/>
    </row>
    <row r="1567" spans="1:8" ht="15.95" customHeight="1" x14ac:dyDescent="0.15">
      <c r="A1567" s="91">
        <f>1+COUNT(A$63:A1566)</f>
        <v>1199</v>
      </c>
      <c r="B1567" s="21" t="s">
        <v>596</v>
      </c>
      <c r="C1567" s="29" t="s">
        <v>62</v>
      </c>
      <c r="D1567" s="23">
        <v>1</v>
      </c>
      <c r="E1567" s="253"/>
      <c r="F1567" s="85">
        <f t="shared" si="103"/>
        <v>0</v>
      </c>
      <c r="G1567" s="2"/>
      <c r="H1567" s="2"/>
    </row>
    <row r="1568" spans="1:8" ht="15.95" customHeight="1" x14ac:dyDescent="0.15">
      <c r="A1568" s="91">
        <f>1+COUNT(A$63:A1567)</f>
        <v>1200</v>
      </c>
      <c r="B1568" s="21" t="s">
        <v>597</v>
      </c>
      <c r="C1568" s="29" t="s">
        <v>62</v>
      </c>
      <c r="D1568" s="23">
        <v>1</v>
      </c>
      <c r="E1568" s="253"/>
      <c r="F1568" s="85">
        <f t="shared" si="103"/>
        <v>0</v>
      </c>
      <c r="G1568" s="2"/>
      <c r="H1568" s="2"/>
    </row>
    <row r="1569" spans="1:8" ht="15.95" customHeight="1" x14ac:dyDescent="0.15">
      <c r="A1569" s="91">
        <f>1+COUNT(A$63:A1568)</f>
        <v>1201</v>
      </c>
      <c r="B1569" s="21" t="s">
        <v>598</v>
      </c>
      <c r="C1569" s="29" t="s">
        <v>62</v>
      </c>
      <c r="D1569" s="23">
        <v>1</v>
      </c>
      <c r="E1569" s="253"/>
      <c r="F1569" s="85">
        <f t="shared" si="103"/>
        <v>0</v>
      </c>
      <c r="G1569" s="2"/>
      <c r="H1569" s="2"/>
    </row>
    <row r="1570" spans="1:8" ht="15.95" customHeight="1" x14ac:dyDescent="0.15">
      <c r="A1570" s="91">
        <f>1+COUNT(A$63:A1569)</f>
        <v>1202</v>
      </c>
      <c r="B1570" s="21" t="s">
        <v>599</v>
      </c>
      <c r="C1570" s="29" t="s">
        <v>62</v>
      </c>
      <c r="D1570" s="23">
        <v>1</v>
      </c>
      <c r="E1570" s="253"/>
      <c r="F1570" s="85">
        <f t="shared" si="103"/>
        <v>0</v>
      </c>
      <c r="G1570" s="2"/>
      <c r="H1570" s="2"/>
    </row>
    <row r="1571" spans="1:8" ht="15.95" customHeight="1" x14ac:dyDescent="0.15">
      <c r="A1571" s="91">
        <f>1+COUNT(A$63:A1570)</f>
        <v>1203</v>
      </c>
      <c r="B1571" s="21" t="s">
        <v>600</v>
      </c>
      <c r="C1571" s="29" t="s">
        <v>62</v>
      </c>
      <c r="D1571" s="23">
        <v>1</v>
      </c>
      <c r="E1571" s="253"/>
      <c r="F1571" s="85">
        <f t="shared" si="103"/>
        <v>0</v>
      </c>
      <c r="G1571" s="2"/>
      <c r="H1571" s="2"/>
    </row>
    <row r="1572" spans="1:8" ht="15.95" customHeight="1" x14ac:dyDescent="0.15">
      <c r="A1572" s="91">
        <f>1+COUNT(A$63:A1571)</f>
        <v>1204</v>
      </c>
      <c r="B1572" s="21" t="s">
        <v>601</v>
      </c>
      <c r="C1572" s="29" t="s">
        <v>62</v>
      </c>
      <c r="D1572" s="23">
        <v>1</v>
      </c>
      <c r="E1572" s="253"/>
      <c r="F1572" s="85">
        <f t="shared" si="103"/>
        <v>0</v>
      </c>
      <c r="G1572" s="2"/>
      <c r="H1572" s="2"/>
    </row>
    <row r="1573" spans="1:8" ht="15.95" customHeight="1" x14ac:dyDescent="0.15">
      <c r="A1573" s="91">
        <f>1+COUNT(A$63:A1572)</f>
        <v>1205</v>
      </c>
      <c r="B1573" s="21" t="s">
        <v>602</v>
      </c>
      <c r="C1573" s="29" t="s">
        <v>62</v>
      </c>
      <c r="D1573" s="23">
        <v>1</v>
      </c>
      <c r="E1573" s="253"/>
      <c r="F1573" s="85">
        <f t="shared" si="103"/>
        <v>0</v>
      </c>
      <c r="G1573" s="2"/>
      <c r="H1573" s="2"/>
    </row>
    <row r="1574" spans="1:8" ht="15.95" customHeight="1" x14ac:dyDescent="0.15">
      <c r="A1574" s="91">
        <f>1+COUNT(A$63:A1573)</f>
        <v>1206</v>
      </c>
      <c r="B1574" s="21" t="s">
        <v>603</v>
      </c>
      <c r="C1574" s="29" t="s">
        <v>62</v>
      </c>
      <c r="D1574" s="23">
        <v>1</v>
      </c>
      <c r="E1574" s="253"/>
      <c r="F1574" s="85">
        <f t="shared" si="103"/>
        <v>0</v>
      </c>
      <c r="G1574" s="2"/>
      <c r="H1574" s="2"/>
    </row>
    <row r="1575" spans="1:8" ht="15.95" customHeight="1" x14ac:dyDescent="0.15">
      <c r="A1575" s="91">
        <f>1+COUNT(A$63:A1574)</f>
        <v>1207</v>
      </c>
      <c r="B1575" s="21" t="s">
        <v>604</v>
      </c>
      <c r="C1575" s="29" t="s">
        <v>62</v>
      </c>
      <c r="D1575" s="23">
        <v>1</v>
      </c>
      <c r="E1575" s="253"/>
      <c r="F1575" s="85">
        <f t="shared" si="103"/>
        <v>0</v>
      </c>
      <c r="G1575" s="2"/>
      <c r="H1575" s="2"/>
    </row>
    <row r="1576" spans="1:8" ht="15.95" customHeight="1" x14ac:dyDescent="0.15">
      <c r="A1576" s="91">
        <f>1+COUNT(A$63:A1575)</f>
        <v>1208</v>
      </c>
      <c r="B1576" s="21" t="s">
        <v>605</v>
      </c>
      <c r="C1576" s="29" t="s">
        <v>62</v>
      </c>
      <c r="D1576" s="23">
        <v>1</v>
      </c>
      <c r="E1576" s="253"/>
      <c r="F1576" s="85">
        <f t="shared" si="103"/>
        <v>0</v>
      </c>
      <c r="G1576" s="2"/>
      <c r="H1576" s="2"/>
    </row>
    <row r="1577" spans="1:8" ht="15.95" customHeight="1" x14ac:dyDescent="0.15">
      <c r="A1577" s="91">
        <f>1+COUNT(A$63:A1576)</f>
        <v>1209</v>
      </c>
      <c r="B1577" s="21" t="s">
        <v>606</v>
      </c>
      <c r="C1577" s="29" t="s">
        <v>62</v>
      </c>
      <c r="D1577" s="23">
        <v>1</v>
      </c>
      <c r="E1577" s="253"/>
      <c r="F1577" s="85">
        <f t="shared" si="103"/>
        <v>0</v>
      </c>
      <c r="G1577" s="2"/>
      <c r="H1577" s="2"/>
    </row>
    <row r="1578" spans="1:8" ht="15.95" customHeight="1" x14ac:dyDescent="0.15">
      <c r="A1578" s="91">
        <f>1+COUNT(A$63:A1577)</f>
        <v>1210</v>
      </c>
      <c r="B1578" s="21" t="s">
        <v>607</v>
      </c>
      <c r="C1578" s="29" t="s">
        <v>62</v>
      </c>
      <c r="D1578" s="23">
        <v>1</v>
      </c>
      <c r="E1578" s="253"/>
      <c r="F1578" s="85">
        <f t="shared" si="103"/>
        <v>0</v>
      </c>
      <c r="G1578" s="2"/>
      <c r="H1578" s="2"/>
    </row>
    <row r="1579" spans="1:8" ht="15.95" customHeight="1" x14ac:dyDescent="0.15">
      <c r="A1579" s="91">
        <f>1+COUNT(A$63:A1578)</f>
        <v>1211</v>
      </c>
      <c r="B1579" s="21" t="s">
        <v>608</v>
      </c>
      <c r="C1579" s="29" t="s">
        <v>62</v>
      </c>
      <c r="D1579" s="23">
        <v>1</v>
      </c>
      <c r="E1579" s="253"/>
      <c r="F1579" s="85">
        <f t="shared" si="103"/>
        <v>0</v>
      </c>
      <c r="G1579" s="2"/>
      <c r="H1579" s="2"/>
    </row>
    <row r="1580" spans="1:8" ht="15.95" customHeight="1" x14ac:dyDescent="0.15">
      <c r="A1580" s="91">
        <f>1+COUNT(A$63:A1579)</f>
        <v>1212</v>
      </c>
      <c r="B1580" s="21" t="s">
        <v>609</v>
      </c>
      <c r="C1580" s="29" t="s">
        <v>62</v>
      </c>
      <c r="D1580" s="23">
        <v>3</v>
      </c>
      <c r="E1580" s="253"/>
      <c r="F1580" s="85">
        <f t="shared" si="103"/>
        <v>0</v>
      </c>
      <c r="G1580" s="2"/>
      <c r="H1580" s="2"/>
    </row>
    <row r="1581" spans="1:8" ht="15.95" customHeight="1" x14ac:dyDescent="0.15">
      <c r="A1581" s="91">
        <f>1+COUNT(A$63:A1580)</f>
        <v>1213</v>
      </c>
      <c r="B1581" s="21" t="s">
        <v>610</v>
      </c>
      <c r="C1581" s="29" t="s">
        <v>62</v>
      </c>
      <c r="D1581" s="23">
        <v>1</v>
      </c>
      <c r="E1581" s="253"/>
      <c r="F1581" s="85">
        <f t="shared" si="103"/>
        <v>0</v>
      </c>
      <c r="G1581" s="2"/>
      <c r="H1581" s="2"/>
    </row>
    <row r="1582" spans="1:8" ht="15.95" customHeight="1" x14ac:dyDescent="0.15">
      <c r="A1582" s="91">
        <f>1+COUNT(A$63:A1581)</f>
        <v>1214</v>
      </c>
      <c r="B1582" s="21" t="s">
        <v>611</v>
      </c>
      <c r="C1582" s="29" t="s">
        <v>62</v>
      </c>
      <c r="D1582" s="23">
        <v>1</v>
      </c>
      <c r="E1582" s="253"/>
      <c r="F1582" s="85">
        <f t="shared" si="103"/>
        <v>0</v>
      </c>
      <c r="G1582" s="2"/>
      <c r="H1582" s="2"/>
    </row>
    <row r="1583" spans="1:8" ht="15.95" customHeight="1" x14ac:dyDescent="0.15">
      <c r="A1583" s="91">
        <f>1+COUNT(A$63:A1582)</f>
        <v>1215</v>
      </c>
      <c r="B1583" s="21" t="s">
        <v>612</v>
      </c>
      <c r="C1583" s="29" t="s">
        <v>62</v>
      </c>
      <c r="D1583" s="23">
        <v>1</v>
      </c>
      <c r="E1583" s="253"/>
      <c r="F1583" s="85">
        <f t="shared" si="103"/>
        <v>0</v>
      </c>
      <c r="G1583" s="2"/>
      <c r="H1583" s="2"/>
    </row>
    <row r="1584" spans="1:8" ht="15.95" customHeight="1" x14ac:dyDescent="0.15">
      <c r="A1584" s="91">
        <f>1+COUNT(A$63:A1583)</f>
        <v>1216</v>
      </c>
      <c r="B1584" s="21" t="s">
        <v>613</v>
      </c>
      <c r="C1584" s="29" t="s">
        <v>62</v>
      </c>
      <c r="D1584" s="23">
        <v>1</v>
      </c>
      <c r="E1584" s="253"/>
      <c r="F1584" s="85">
        <f t="shared" si="103"/>
        <v>0</v>
      </c>
      <c r="G1584" s="2"/>
      <c r="H1584" s="2"/>
    </row>
    <row r="1585" spans="1:8" ht="15.95" customHeight="1" x14ac:dyDescent="0.15">
      <c r="A1585" s="91">
        <f>1+COUNT(A$63:A1584)</f>
        <v>1217</v>
      </c>
      <c r="B1585" s="21" t="s">
        <v>614</v>
      </c>
      <c r="C1585" s="29" t="s">
        <v>62</v>
      </c>
      <c r="D1585" s="23">
        <v>1</v>
      </c>
      <c r="E1585" s="253"/>
      <c r="F1585" s="85">
        <f t="shared" si="103"/>
        <v>0</v>
      </c>
      <c r="G1585" s="2"/>
      <c r="H1585" s="2"/>
    </row>
    <row r="1586" spans="1:8" ht="15.95" customHeight="1" x14ac:dyDescent="0.15">
      <c r="A1586" s="91">
        <f>1+COUNT(A$63:A1585)</f>
        <v>1218</v>
      </c>
      <c r="B1586" s="21" t="s">
        <v>615</v>
      </c>
      <c r="C1586" s="29" t="s">
        <v>62</v>
      </c>
      <c r="D1586" s="23">
        <v>1</v>
      </c>
      <c r="E1586" s="253"/>
      <c r="F1586" s="85">
        <f t="shared" si="103"/>
        <v>0</v>
      </c>
      <c r="G1586" s="2"/>
      <c r="H1586" s="2"/>
    </row>
    <row r="1587" spans="1:8" ht="15.95" customHeight="1" x14ac:dyDescent="0.15">
      <c r="A1587" s="91">
        <f>1+COUNT(A$63:A1586)</f>
        <v>1219</v>
      </c>
      <c r="B1587" s="21" t="s">
        <v>616</v>
      </c>
      <c r="C1587" s="29" t="s">
        <v>62</v>
      </c>
      <c r="D1587" s="23">
        <v>1</v>
      </c>
      <c r="E1587" s="253"/>
      <c r="F1587" s="85">
        <f t="shared" si="103"/>
        <v>0</v>
      </c>
      <c r="G1587" s="2"/>
      <c r="H1587" s="2"/>
    </row>
    <row r="1588" spans="1:8" ht="15.95" customHeight="1" x14ac:dyDescent="0.15">
      <c r="A1588" s="91">
        <f>1+COUNT(A$63:A1587)</f>
        <v>1220</v>
      </c>
      <c r="B1588" s="21" t="s">
        <v>617</v>
      </c>
      <c r="C1588" s="29" t="s">
        <v>62</v>
      </c>
      <c r="D1588" s="23">
        <v>3</v>
      </c>
      <c r="E1588" s="253"/>
      <c r="F1588" s="85">
        <f t="shared" si="103"/>
        <v>0</v>
      </c>
      <c r="G1588" s="2"/>
      <c r="H1588" s="2"/>
    </row>
    <row r="1589" spans="1:8" ht="15.95" customHeight="1" x14ac:dyDescent="0.15">
      <c r="A1589" s="91">
        <f>1+COUNT(A$63:A1588)</f>
        <v>1221</v>
      </c>
      <c r="B1589" s="21" t="s">
        <v>618</v>
      </c>
      <c r="C1589" s="29" t="s">
        <v>62</v>
      </c>
      <c r="D1589" s="23">
        <v>35</v>
      </c>
      <c r="E1589" s="253"/>
      <c r="F1589" s="85">
        <f t="shared" si="103"/>
        <v>0</v>
      </c>
      <c r="G1589" s="2"/>
      <c r="H1589" s="2"/>
    </row>
    <row r="1590" spans="1:8" ht="15.95" customHeight="1" x14ac:dyDescent="0.15">
      <c r="A1590" s="91">
        <f>1+COUNT(A$63:A1589)</f>
        <v>1222</v>
      </c>
      <c r="B1590" s="21" t="s">
        <v>619</v>
      </c>
      <c r="C1590" s="29" t="s">
        <v>62</v>
      </c>
      <c r="D1590" s="23">
        <v>35</v>
      </c>
      <c r="E1590" s="253"/>
      <c r="F1590" s="85">
        <f t="shared" si="103"/>
        <v>0</v>
      </c>
      <c r="G1590" s="2"/>
      <c r="H1590" s="2"/>
    </row>
    <row r="1591" spans="1:8" ht="15.95" customHeight="1" x14ac:dyDescent="0.15">
      <c r="A1591" s="91">
        <f>1+COUNT(A$63:A1590)</f>
        <v>1223</v>
      </c>
      <c r="B1591" s="21" t="s">
        <v>620</v>
      </c>
      <c r="C1591" s="29" t="s">
        <v>62</v>
      </c>
      <c r="D1591" s="23">
        <v>18</v>
      </c>
      <c r="E1591" s="253"/>
      <c r="F1591" s="85">
        <f t="shared" si="103"/>
        <v>0</v>
      </c>
      <c r="G1591" s="2"/>
      <c r="H1591" s="2"/>
    </row>
    <row r="1592" spans="1:8" ht="15.95" customHeight="1" x14ac:dyDescent="0.15">
      <c r="A1592" s="91">
        <f>1+COUNT(A$63:A1591)</f>
        <v>1224</v>
      </c>
      <c r="B1592" s="21" t="s">
        <v>621</v>
      </c>
      <c r="C1592" s="29" t="s">
        <v>62</v>
      </c>
      <c r="D1592" s="23">
        <v>7</v>
      </c>
      <c r="E1592" s="253"/>
      <c r="F1592" s="85">
        <f t="shared" si="103"/>
        <v>0</v>
      </c>
      <c r="G1592" s="2"/>
      <c r="H1592" s="2"/>
    </row>
    <row r="1593" spans="1:8" ht="15.95" customHeight="1" x14ac:dyDescent="0.15">
      <c r="A1593" s="91">
        <f>1+COUNT(A$63:A1592)</f>
        <v>1225</v>
      </c>
      <c r="B1593" s="21" t="s">
        <v>622</v>
      </c>
      <c r="C1593" s="29" t="s">
        <v>62</v>
      </c>
      <c r="D1593" s="23">
        <v>9</v>
      </c>
      <c r="E1593" s="253"/>
      <c r="F1593" s="85">
        <f t="shared" si="103"/>
        <v>0</v>
      </c>
      <c r="G1593" s="2"/>
      <c r="H1593" s="2"/>
    </row>
    <row r="1594" spans="1:8" ht="15.95" customHeight="1" x14ac:dyDescent="0.15">
      <c r="A1594" s="91">
        <f>1+COUNT(A$63:A1593)</f>
        <v>1226</v>
      </c>
      <c r="B1594" s="21" t="s">
        <v>623</v>
      </c>
      <c r="C1594" s="29" t="s">
        <v>62</v>
      </c>
      <c r="D1594" s="23">
        <v>5</v>
      </c>
      <c r="E1594" s="253"/>
      <c r="F1594" s="85">
        <f t="shared" si="103"/>
        <v>0</v>
      </c>
      <c r="G1594" s="2"/>
      <c r="H1594" s="2"/>
    </row>
    <row r="1595" spans="1:8" ht="15.95" customHeight="1" x14ac:dyDescent="0.15">
      <c r="A1595" s="91">
        <f>1+COUNT(A$63:A1594)</f>
        <v>1227</v>
      </c>
      <c r="B1595" s="21" t="s">
        <v>624</v>
      </c>
      <c r="C1595" s="29" t="s">
        <v>62</v>
      </c>
      <c r="D1595" s="23">
        <v>1</v>
      </c>
      <c r="E1595" s="253"/>
      <c r="F1595" s="85">
        <f t="shared" si="103"/>
        <v>0</v>
      </c>
      <c r="G1595" s="2"/>
      <c r="H1595" s="2"/>
    </row>
    <row r="1596" spans="1:8" ht="15.95" customHeight="1" x14ac:dyDescent="0.15">
      <c r="A1596" s="91">
        <f>1+COUNT(A$63:A1595)</f>
        <v>1228</v>
      </c>
      <c r="B1596" s="21" t="s">
        <v>625</v>
      </c>
      <c r="C1596" s="29" t="s">
        <v>62</v>
      </c>
      <c r="D1596" s="23">
        <v>1</v>
      </c>
      <c r="E1596" s="253"/>
      <c r="F1596" s="85">
        <f t="shared" si="103"/>
        <v>0</v>
      </c>
      <c r="G1596" s="2"/>
      <c r="H1596" s="2"/>
    </row>
    <row r="1597" spans="1:8" ht="15.95" customHeight="1" x14ac:dyDescent="0.15">
      <c r="A1597" s="91">
        <f>1+COUNT(A$63:A1596)</f>
        <v>1229</v>
      </c>
      <c r="B1597" s="21" t="s">
        <v>626</v>
      </c>
      <c r="C1597" s="29" t="s">
        <v>62</v>
      </c>
      <c r="D1597" s="23">
        <v>1</v>
      </c>
      <c r="E1597" s="253"/>
      <c r="F1597" s="85">
        <f t="shared" si="103"/>
        <v>0</v>
      </c>
      <c r="G1597" s="2"/>
      <c r="H1597" s="2"/>
    </row>
    <row r="1598" spans="1:8" ht="15.95" customHeight="1" x14ac:dyDescent="0.15">
      <c r="A1598" s="91">
        <f>1+COUNT(A$63:A1597)</f>
        <v>1230</v>
      </c>
      <c r="B1598" s="21" t="s">
        <v>627</v>
      </c>
      <c r="C1598" s="29" t="s">
        <v>62</v>
      </c>
      <c r="D1598" s="23">
        <v>5</v>
      </c>
      <c r="E1598" s="253"/>
      <c r="F1598" s="85">
        <f t="shared" si="103"/>
        <v>0</v>
      </c>
      <c r="G1598" s="2"/>
      <c r="H1598" s="2"/>
    </row>
    <row r="1599" spans="1:8" ht="15.95" customHeight="1" x14ac:dyDescent="0.15">
      <c r="A1599" s="91">
        <f>1+COUNT(A$63:A1598)</f>
        <v>1231</v>
      </c>
      <c r="B1599" s="21" t="s">
        <v>628</v>
      </c>
      <c r="C1599" s="29" t="s">
        <v>62</v>
      </c>
      <c r="D1599" s="23">
        <v>38</v>
      </c>
      <c r="E1599" s="253"/>
      <c r="F1599" s="85">
        <f t="shared" si="103"/>
        <v>0</v>
      </c>
      <c r="G1599" s="2"/>
      <c r="H1599" s="2"/>
    </row>
    <row r="1600" spans="1:8" ht="15.95" customHeight="1" x14ac:dyDescent="0.15">
      <c r="A1600" s="91">
        <f>1+COUNT(A$63:A1599)</f>
        <v>1232</v>
      </c>
      <c r="B1600" s="21" t="s">
        <v>629</v>
      </c>
      <c r="C1600" s="29" t="s">
        <v>62</v>
      </c>
      <c r="D1600" s="23">
        <v>38</v>
      </c>
      <c r="E1600" s="253"/>
      <c r="F1600" s="85">
        <f t="shared" si="103"/>
        <v>0</v>
      </c>
      <c r="G1600" s="2"/>
      <c r="H1600" s="2"/>
    </row>
    <row r="1601" spans="1:8" ht="15.95" customHeight="1" x14ac:dyDescent="0.15">
      <c r="A1601" s="91">
        <f>1+COUNT(A$63:A1600)</f>
        <v>1233</v>
      </c>
      <c r="B1601" s="21" t="s">
        <v>630</v>
      </c>
      <c r="C1601" s="29" t="s">
        <v>62</v>
      </c>
      <c r="D1601" s="23">
        <v>23</v>
      </c>
      <c r="E1601" s="253"/>
      <c r="F1601" s="85">
        <f t="shared" si="103"/>
        <v>0</v>
      </c>
      <c r="G1601" s="2"/>
      <c r="H1601" s="2"/>
    </row>
    <row r="1602" spans="1:8" ht="15.95" customHeight="1" x14ac:dyDescent="0.15">
      <c r="A1602" s="91">
        <f>1+COUNT(A$63:A1601)</f>
        <v>1234</v>
      </c>
      <c r="B1602" s="21" t="s">
        <v>631</v>
      </c>
      <c r="C1602" s="29" t="s">
        <v>62</v>
      </c>
      <c r="D1602" s="23">
        <v>3</v>
      </c>
      <c r="E1602" s="253"/>
      <c r="F1602" s="85">
        <f t="shared" si="103"/>
        <v>0</v>
      </c>
      <c r="G1602" s="2"/>
      <c r="H1602" s="2"/>
    </row>
    <row r="1603" spans="1:8" ht="15.95" customHeight="1" x14ac:dyDescent="0.15">
      <c r="A1603" s="91">
        <f>1+COUNT(A$63:A1602)</f>
        <v>1235</v>
      </c>
      <c r="B1603" s="21" t="s">
        <v>632</v>
      </c>
      <c r="C1603" s="29" t="s">
        <v>62</v>
      </c>
      <c r="D1603" s="23">
        <v>7</v>
      </c>
      <c r="E1603" s="253"/>
      <c r="F1603" s="85">
        <f t="shared" si="103"/>
        <v>0</v>
      </c>
      <c r="G1603" s="2"/>
      <c r="H1603" s="2"/>
    </row>
    <row r="1604" spans="1:8" ht="15.95" customHeight="1" x14ac:dyDescent="0.15">
      <c r="A1604" s="91">
        <f>1+COUNT(A$63:A1603)</f>
        <v>1236</v>
      </c>
      <c r="B1604" s="21" t="s">
        <v>633</v>
      </c>
      <c r="C1604" s="29" t="s">
        <v>62</v>
      </c>
      <c r="D1604" s="23">
        <v>3</v>
      </c>
      <c r="E1604" s="253"/>
      <c r="F1604" s="85">
        <f t="shared" si="103"/>
        <v>0</v>
      </c>
      <c r="G1604" s="2"/>
      <c r="H1604" s="2"/>
    </row>
    <row r="1605" spans="1:8" ht="15.95" customHeight="1" x14ac:dyDescent="0.15">
      <c r="A1605" s="91">
        <f>1+COUNT(A$63:A1604)</f>
        <v>1237</v>
      </c>
      <c r="B1605" s="21" t="s">
        <v>634</v>
      </c>
      <c r="C1605" s="29" t="s">
        <v>62</v>
      </c>
      <c r="D1605" s="23">
        <v>2</v>
      </c>
      <c r="E1605" s="253"/>
      <c r="F1605" s="85">
        <f t="shared" si="103"/>
        <v>0</v>
      </c>
      <c r="G1605" s="2"/>
      <c r="H1605" s="2"/>
    </row>
    <row r="1606" spans="1:8" ht="15.95" customHeight="1" x14ac:dyDescent="0.15">
      <c r="A1606" s="91">
        <f>1+COUNT(A$63:A1605)</f>
        <v>1238</v>
      </c>
      <c r="B1606" s="21" t="s">
        <v>635</v>
      </c>
      <c r="C1606" s="29" t="s">
        <v>62</v>
      </c>
      <c r="D1606" s="23">
        <v>2</v>
      </c>
      <c r="E1606" s="253"/>
      <c r="F1606" s="85">
        <f t="shared" si="103"/>
        <v>0</v>
      </c>
      <c r="G1606" s="2"/>
      <c r="H1606" s="2"/>
    </row>
    <row r="1607" spans="1:8" ht="15.95" customHeight="1" x14ac:dyDescent="0.15">
      <c r="A1607" s="91">
        <f>1+COUNT(A$63:A1606)</f>
        <v>1239</v>
      </c>
      <c r="B1607" s="21" t="s">
        <v>636</v>
      </c>
      <c r="C1607" s="29" t="s">
        <v>62</v>
      </c>
      <c r="D1607" s="23">
        <v>7</v>
      </c>
      <c r="E1607" s="253"/>
      <c r="F1607" s="85">
        <f t="shared" si="103"/>
        <v>0</v>
      </c>
      <c r="G1607" s="2"/>
      <c r="H1607" s="2"/>
    </row>
    <row r="1608" spans="1:8" ht="15.95" customHeight="1" x14ac:dyDescent="0.15">
      <c r="A1608" s="91">
        <f>1+COUNT(A$63:A1607)</f>
        <v>1240</v>
      </c>
      <c r="B1608" s="21" t="s">
        <v>637</v>
      </c>
      <c r="C1608" s="29" t="s">
        <v>62</v>
      </c>
      <c r="D1608" s="23">
        <v>15</v>
      </c>
      <c r="E1608" s="253"/>
      <c r="F1608" s="85">
        <f t="shared" si="103"/>
        <v>0</v>
      </c>
      <c r="G1608" s="2"/>
      <c r="H1608" s="2"/>
    </row>
    <row r="1609" spans="1:8" ht="15.95" customHeight="1" x14ac:dyDescent="0.15">
      <c r="A1609" s="91">
        <f>1+COUNT(A$63:A1608)</f>
        <v>1241</v>
      </c>
      <c r="B1609" s="21" t="s">
        <v>638</v>
      </c>
      <c r="C1609" s="29" t="s">
        <v>62</v>
      </c>
      <c r="D1609" s="23">
        <v>1</v>
      </c>
      <c r="E1609" s="253"/>
      <c r="F1609" s="85">
        <f t="shared" si="103"/>
        <v>0</v>
      </c>
      <c r="G1609" s="2"/>
      <c r="H1609" s="2"/>
    </row>
    <row r="1610" spans="1:8" ht="15.95" customHeight="1" x14ac:dyDescent="0.15">
      <c r="A1610" s="91">
        <f>1+COUNT(A$63:A1609)</f>
        <v>1242</v>
      </c>
      <c r="B1610" s="21" t="s">
        <v>639</v>
      </c>
      <c r="C1610" s="29" t="s">
        <v>62</v>
      </c>
      <c r="D1610" s="23">
        <v>2</v>
      </c>
      <c r="E1610" s="253"/>
      <c r="F1610" s="85">
        <f t="shared" si="103"/>
        <v>0</v>
      </c>
      <c r="G1610" s="2"/>
      <c r="H1610" s="2"/>
    </row>
    <row r="1611" spans="1:8" ht="15.95" customHeight="1" x14ac:dyDescent="0.15">
      <c r="A1611" s="91">
        <f>1+COUNT(A$63:A1610)</f>
        <v>1243</v>
      </c>
      <c r="B1611" s="21" t="s">
        <v>640</v>
      </c>
      <c r="C1611" s="29" t="s">
        <v>62</v>
      </c>
      <c r="D1611" s="23">
        <v>2</v>
      </c>
      <c r="E1611" s="253"/>
      <c r="F1611" s="85">
        <f t="shared" si="103"/>
        <v>0</v>
      </c>
      <c r="G1611" s="2"/>
      <c r="H1611" s="2"/>
    </row>
    <row r="1612" spans="1:8" ht="15.95" customHeight="1" x14ac:dyDescent="0.15">
      <c r="A1612" s="91">
        <f>1+COUNT(A$63:A1611)</f>
        <v>1244</v>
      </c>
      <c r="B1612" s="21" t="s">
        <v>641</v>
      </c>
      <c r="C1612" s="29" t="s">
        <v>62</v>
      </c>
      <c r="D1612" s="23">
        <v>4</v>
      </c>
      <c r="E1612" s="253"/>
      <c r="F1612" s="85">
        <f t="shared" si="103"/>
        <v>0</v>
      </c>
      <c r="G1612" s="2"/>
      <c r="H1612" s="2"/>
    </row>
    <row r="1613" spans="1:8" ht="15.95" customHeight="1" x14ac:dyDescent="0.15">
      <c r="A1613" s="91">
        <f>1+COUNT(A$63:A1612)</f>
        <v>1245</v>
      </c>
      <c r="B1613" s="21" t="s">
        <v>642</v>
      </c>
      <c r="C1613" s="29" t="s">
        <v>62</v>
      </c>
      <c r="D1613" s="23">
        <v>3</v>
      </c>
      <c r="E1613" s="253"/>
      <c r="F1613" s="85">
        <f t="shared" si="103"/>
        <v>0</v>
      </c>
      <c r="G1613" s="2"/>
      <c r="H1613" s="2"/>
    </row>
    <row r="1614" spans="1:8" ht="15.95" customHeight="1" x14ac:dyDescent="0.15">
      <c r="A1614" s="91">
        <f>1+COUNT(A$63:A1613)</f>
        <v>1246</v>
      </c>
      <c r="B1614" s="21" t="s">
        <v>643</v>
      </c>
      <c r="C1614" s="29" t="s">
        <v>62</v>
      </c>
      <c r="D1614" s="23">
        <v>20</v>
      </c>
      <c r="E1614" s="253"/>
      <c r="F1614" s="85">
        <f t="shared" si="103"/>
        <v>0</v>
      </c>
      <c r="G1614" s="2"/>
      <c r="H1614" s="2"/>
    </row>
    <row r="1615" spans="1:8" ht="15.95" customHeight="1" x14ac:dyDescent="0.15">
      <c r="A1615" s="91">
        <f>1+COUNT(A$63:A1614)</f>
        <v>1247</v>
      </c>
      <c r="B1615" s="21" t="s">
        <v>644</v>
      </c>
      <c r="C1615" s="29" t="s">
        <v>62</v>
      </c>
      <c r="D1615" s="23">
        <v>38</v>
      </c>
      <c r="E1615" s="253"/>
      <c r="F1615" s="85">
        <f t="shared" si="103"/>
        <v>0</v>
      </c>
      <c r="G1615" s="2"/>
      <c r="H1615" s="2"/>
    </row>
    <row r="1616" spans="1:8" ht="15.95" customHeight="1" x14ac:dyDescent="0.15">
      <c r="A1616" s="91">
        <f>1+COUNT(A$63:A1615)</f>
        <v>1248</v>
      </c>
      <c r="B1616" s="21" t="s">
        <v>645</v>
      </c>
      <c r="C1616" s="29" t="s">
        <v>62</v>
      </c>
      <c r="D1616" s="23">
        <v>15</v>
      </c>
      <c r="E1616" s="253"/>
      <c r="F1616" s="85">
        <f t="shared" ref="F1616:F1620" si="104">ROUND(D1616*ROUND(E1616,2),2)</f>
        <v>0</v>
      </c>
      <c r="G1616" s="2"/>
      <c r="H1616" s="2"/>
    </row>
    <row r="1617" spans="1:8" ht="15.95" customHeight="1" x14ac:dyDescent="0.15">
      <c r="A1617" s="91">
        <f>1+COUNT(A$63:A1616)</f>
        <v>1249</v>
      </c>
      <c r="B1617" s="21" t="s">
        <v>646</v>
      </c>
      <c r="C1617" s="29" t="s">
        <v>62</v>
      </c>
      <c r="D1617" s="23">
        <v>13</v>
      </c>
      <c r="E1617" s="253"/>
      <c r="F1617" s="85">
        <f t="shared" si="104"/>
        <v>0</v>
      </c>
      <c r="G1617" s="2"/>
      <c r="H1617" s="2"/>
    </row>
    <row r="1618" spans="1:8" ht="15.95" customHeight="1" x14ac:dyDescent="0.15">
      <c r="A1618" s="91">
        <f>1+COUNT(A$63:A1617)</f>
        <v>1250</v>
      </c>
      <c r="B1618" s="21" t="s">
        <v>647</v>
      </c>
      <c r="C1618" s="29" t="s">
        <v>62</v>
      </c>
      <c r="D1618" s="23">
        <v>5</v>
      </c>
      <c r="E1618" s="253"/>
      <c r="F1618" s="85">
        <f t="shared" si="104"/>
        <v>0</v>
      </c>
      <c r="G1618" s="2"/>
      <c r="H1618" s="2"/>
    </row>
    <row r="1619" spans="1:8" ht="15.95" customHeight="1" x14ac:dyDescent="0.15">
      <c r="A1619" s="91">
        <f>1+COUNT(A$63:A1618)</f>
        <v>1251</v>
      </c>
      <c r="B1619" s="21" t="s">
        <v>648</v>
      </c>
      <c r="C1619" s="29" t="s">
        <v>62</v>
      </c>
      <c r="D1619" s="23">
        <v>5</v>
      </c>
      <c r="E1619" s="253"/>
      <c r="F1619" s="85">
        <f t="shared" si="104"/>
        <v>0</v>
      </c>
      <c r="G1619" s="2"/>
      <c r="H1619" s="2"/>
    </row>
    <row r="1620" spans="1:8" ht="15.95" customHeight="1" thickBot="1" x14ac:dyDescent="0.2">
      <c r="A1620" s="91">
        <f>1+COUNT(A$63:A1619)</f>
        <v>1252</v>
      </c>
      <c r="B1620" s="186" t="s">
        <v>649</v>
      </c>
      <c r="C1620" s="200" t="s">
        <v>62</v>
      </c>
      <c r="D1620" s="187">
        <v>1</v>
      </c>
      <c r="E1620" s="253"/>
      <c r="F1620" s="85">
        <f t="shared" si="104"/>
        <v>0</v>
      </c>
      <c r="G1620" s="2"/>
      <c r="H1620" s="2"/>
    </row>
    <row r="1621" spans="1:8" ht="15.95" customHeight="1" thickBot="1" x14ac:dyDescent="0.2">
      <c r="B1621" s="181" t="s">
        <v>650</v>
      </c>
      <c r="C1621" s="182"/>
      <c r="D1621" s="182"/>
      <c r="E1621" s="244"/>
      <c r="F1621" s="30">
        <f>SUM(F1488:F1620)</f>
        <v>0</v>
      </c>
      <c r="G1621" s="126"/>
      <c r="H1621" s="126"/>
    </row>
    <row r="1622" spans="1:8" ht="36" customHeight="1" x14ac:dyDescent="0.15">
      <c r="B1622" s="333" t="s">
        <v>651</v>
      </c>
      <c r="C1622" s="333"/>
      <c r="D1622" s="333"/>
      <c r="E1622" s="234"/>
      <c r="F1622" s="234"/>
      <c r="G1622" s="124"/>
      <c r="H1622" s="124"/>
    </row>
    <row r="1623" spans="1:8" ht="15.6" customHeight="1" x14ac:dyDescent="0.15">
      <c r="B1623" s="129"/>
      <c r="C1623" s="173"/>
      <c r="D1623" s="173"/>
      <c r="E1623" s="213"/>
      <c r="F1623" s="130"/>
      <c r="G1623" s="126"/>
      <c r="H1623" s="126"/>
    </row>
    <row r="1624" spans="1:8" ht="15.75" customHeight="1" x14ac:dyDescent="0.15">
      <c r="A1624" s="43" t="s">
        <v>652</v>
      </c>
      <c r="B1624" s="43" t="s">
        <v>40</v>
      </c>
      <c r="C1624" s="63"/>
      <c r="D1624" s="63"/>
      <c r="E1624" s="308"/>
      <c r="F1624" s="109"/>
      <c r="G1624" s="45"/>
      <c r="H1624" s="45"/>
    </row>
    <row r="1625" spans="1:8" ht="15.95" customHeight="1" x14ac:dyDescent="0.15">
      <c r="E1625" s="128"/>
      <c r="G1625" s="126"/>
      <c r="H1625" s="126"/>
    </row>
    <row r="1626" spans="1:8" ht="15.95" customHeight="1" x14ac:dyDescent="0.15">
      <c r="A1626" s="31" t="s">
        <v>653</v>
      </c>
      <c r="B1626" s="31" t="s">
        <v>654</v>
      </c>
      <c r="C1626" s="19"/>
      <c r="D1626" s="19"/>
      <c r="E1626" s="107"/>
      <c r="F1626" s="12"/>
      <c r="G1626" s="270"/>
      <c r="H1626" s="270"/>
    </row>
    <row r="1627" spans="1:8" ht="15.95" customHeight="1" x14ac:dyDescent="0.15">
      <c r="A1627" s="193" t="s">
        <v>53</v>
      </c>
      <c r="B1627" s="175" t="s">
        <v>54</v>
      </c>
      <c r="C1627" s="176" t="s">
        <v>55</v>
      </c>
      <c r="D1627" s="177" t="s">
        <v>56</v>
      </c>
      <c r="E1627" s="237" t="s">
        <v>57</v>
      </c>
      <c r="F1627" s="178" t="s">
        <v>58</v>
      </c>
      <c r="G1627" s="178" t="s">
        <v>59</v>
      </c>
      <c r="H1627" s="178" t="s">
        <v>60</v>
      </c>
    </row>
    <row r="1628" spans="1:8" ht="15.95" customHeight="1" x14ac:dyDescent="0.15">
      <c r="A1628" s="91">
        <f>1+COUNT(A$63:A1627)</f>
        <v>1253</v>
      </c>
      <c r="B1628" s="41" t="s">
        <v>655</v>
      </c>
      <c r="C1628" s="11" t="s">
        <v>290</v>
      </c>
      <c r="D1628" s="23">
        <v>120</v>
      </c>
      <c r="E1628" s="253"/>
      <c r="F1628" s="85">
        <f t="shared" ref="F1628:F1632" si="105">ROUND(D1628*ROUND(E1628,2),2)</f>
        <v>0</v>
      </c>
      <c r="G1628" s="2"/>
      <c r="H1628" s="2"/>
    </row>
    <row r="1629" spans="1:8" ht="15.95" customHeight="1" x14ac:dyDescent="0.15">
      <c r="A1629" s="91">
        <f>1+COUNT(A$63:A1628)</f>
        <v>1254</v>
      </c>
      <c r="B1629" s="41" t="s">
        <v>656</v>
      </c>
      <c r="C1629" s="11" t="s">
        <v>290</v>
      </c>
      <c r="D1629" s="23">
        <v>401</v>
      </c>
      <c r="E1629" s="253"/>
      <c r="F1629" s="85">
        <f t="shared" si="105"/>
        <v>0</v>
      </c>
      <c r="G1629" s="2"/>
      <c r="H1629" s="2"/>
    </row>
    <row r="1630" spans="1:8" ht="15.95" customHeight="1" x14ac:dyDescent="0.15">
      <c r="A1630" s="91">
        <f>1+COUNT(A$63:A1629)</f>
        <v>1255</v>
      </c>
      <c r="B1630" s="41" t="s">
        <v>657</v>
      </c>
      <c r="C1630" s="11" t="s">
        <v>290</v>
      </c>
      <c r="D1630" s="23">
        <v>55</v>
      </c>
      <c r="E1630" s="253"/>
      <c r="F1630" s="85">
        <f t="shared" si="105"/>
        <v>0</v>
      </c>
      <c r="G1630" s="2"/>
      <c r="H1630" s="2"/>
    </row>
    <row r="1631" spans="1:8" ht="15.95" customHeight="1" x14ac:dyDescent="0.15">
      <c r="A1631" s="91">
        <f>1+COUNT(A$63:A1630)</f>
        <v>1256</v>
      </c>
      <c r="B1631" s="41" t="s">
        <v>658</v>
      </c>
      <c r="C1631" s="11" t="s">
        <v>290</v>
      </c>
      <c r="D1631" s="23">
        <v>30</v>
      </c>
      <c r="E1631" s="253"/>
      <c r="F1631" s="85">
        <f t="shared" si="105"/>
        <v>0</v>
      </c>
      <c r="G1631" s="2"/>
      <c r="H1631" s="2"/>
    </row>
    <row r="1632" spans="1:8" ht="15.95" customHeight="1" x14ac:dyDescent="0.15">
      <c r="A1632" s="91">
        <f>1+COUNT(A$63:A1631)</f>
        <v>1257</v>
      </c>
      <c r="B1632" s="41" t="s">
        <v>659</v>
      </c>
      <c r="C1632" s="11" t="s">
        <v>290</v>
      </c>
      <c r="D1632" s="23">
        <v>20</v>
      </c>
      <c r="E1632" s="253"/>
      <c r="F1632" s="85">
        <f t="shared" si="105"/>
        <v>0</v>
      </c>
      <c r="G1632" s="2"/>
      <c r="H1632" s="2"/>
    </row>
    <row r="1633" spans="1:8" ht="57" customHeight="1" x14ac:dyDescent="0.15">
      <c r="B1633" s="118" t="s">
        <v>660</v>
      </c>
      <c r="C1633" s="118"/>
      <c r="D1633" s="118"/>
      <c r="E1633" s="241"/>
      <c r="F1633" s="241"/>
      <c r="G1633" s="118"/>
      <c r="H1633" s="118"/>
    </row>
    <row r="1634" spans="1:8" ht="15.95" customHeight="1" x14ac:dyDescent="0.15">
      <c r="E1634" s="128"/>
      <c r="G1634" s="126"/>
      <c r="H1634" s="126"/>
    </row>
    <row r="1635" spans="1:8" ht="15.95" customHeight="1" x14ac:dyDescent="0.15">
      <c r="A1635" s="31" t="s">
        <v>661</v>
      </c>
      <c r="B1635" s="31" t="s">
        <v>1749</v>
      </c>
      <c r="C1635" s="19"/>
      <c r="D1635" s="19"/>
      <c r="E1635" s="107"/>
      <c r="F1635" s="12"/>
      <c r="G1635" s="270"/>
      <c r="H1635" s="270"/>
    </row>
    <row r="1636" spans="1:8" ht="15.95" customHeight="1" x14ac:dyDescent="0.15">
      <c r="A1636" s="193" t="s">
        <v>53</v>
      </c>
      <c r="B1636" s="175" t="s">
        <v>54</v>
      </c>
      <c r="C1636" s="176" t="s">
        <v>55</v>
      </c>
      <c r="D1636" s="177" t="s">
        <v>56</v>
      </c>
      <c r="E1636" s="237" t="s">
        <v>57</v>
      </c>
      <c r="F1636" s="178" t="s">
        <v>58</v>
      </c>
      <c r="G1636" s="178" t="s">
        <v>59</v>
      </c>
      <c r="H1636" s="178" t="s">
        <v>60</v>
      </c>
    </row>
    <row r="1637" spans="1:8" ht="15.95" customHeight="1" x14ac:dyDescent="0.15">
      <c r="A1637" s="91">
        <f>1+COUNT(A$63:A1636)</f>
        <v>1258</v>
      </c>
      <c r="B1637" s="41" t="s">
        <v>1750</v>
      </c>
      <c r="C1637" s="11" t="s">
        <v>290</v>
      </c>
      <c r="D1637" s="23">
        <v>50</v>
      </c>
      <c r="E1637" s="253"/>
      <c r="F1637" s="85">
        <f t="shared" ref="F1637:F1640" si="106">ROUND(D1637*ROUND(E1637,2),2)</f>
        <v>0</v>
      </c>
      <c r="G1637" s="2"/>
      <c r="H1637" s="2"/>
    </row>
    <row r="1638" spans="1:8" ht="15.95" customHeight="1" x14ac:dyDescent="0.15">
      <c r="A1638" s="91">
        <f>1+COUNT(A$63:A1637)</f>
        <v>1259</v>
      </c>
      <c r="B1638" s="41" t="s">
        <v>1751</v>
      </c>
      <c r="C1638" s="11" t="s">
        <v>290</v>
      </c>
      <c r="D1638" s="23">
        <v>40</v>
      </c>
      <c r="E1638" s="253"/>
      <c r="F1638" s="85">
        <f t="shared" si="106"/>
        <v>0</v>
      </c>
      <c r="G1638" s="2"/>
      <c r="H1638" s="2"/>
    </row>
    <row r="1639" spans="1:8" ht="15.95" customHeight="1" x14ac:dyDescent="0.15">
      <c r="A1639" s="91">
        <f>1+COUNT(A$63:A1638)</f>
        <v>1260</v>
      </c>
      <c r="B1639" s="41" t="s">
        <v>1752</v>
      </c>
      <c r="C1639" s="11" t="s">
        <v>290</v>
      </c>
      <c r="D1639" s="23">
        <v>10</v>
      </c>
      <c r="E1639" s="253"/>
      <c r="F1639" s="85">
        <f t="shared" si="106"/>
        <v>0</v>
      </c>
      <c r="G1639" s="2"/>
      <c r="H1639" s="2"/>
    </row>
    <row r="1640" spans="1:8" ht="15.95" customHeight="1" x14ac:dyDescent="0.15">
      <c r="A1640" s="91">
        <f>1+COUNT(A$63:A1639)</f>
        <v>1261</v>
      </c>
      <c r="B1640" s="41" t="s">
        <v>1753</v>
      </c>
      <c r="C1640" s="11" t="s">
        <v>290</v>
      </c>
      <c r="D1640" s="23">
        <v>10</v>
      </c>
      <c r="E1640" s="253"/>
      <c r="F1640" s="85">
        <f t="shared" si="106"/>
        <v>0</v>
      </c>
      <c r="G1640" s="2"/>
      <c r="H1640" s="2"/>
    </row>
    <row r="1641" spans="1:8" ht="63.75" customHeight="1" x14ac:dyDescent="0.15">
      <c r="B1641" s="118" t="s">
        <v>1754</v>
      </c>
      <c r="C1641" s="118"/>
      <c r="D1641" s="118"/>
      <c r="E1641" s="241"/>
      <c r="F1641" s="241"/>
      <c r="G1641" s="118"/>
      <c r="H1641" s="118" t="s">
        <v>63</v>
      </c>
    </row>
    <row r="1642" spans="1:8" ht="15.95" customHeight="1" thickBot="1" x14ac:dyDescent="0.2">
      <c r="B1642" s="121"/>
      <c r="C1642" s="121"/>
      <c r="D1642" s="121"/>
      <c r="E1642" s="232"/>
      <c r="F1642" s="232"/>
      <c r="G1642" s="121"/>
      <c r="H1642" s="121"/>
    </row>
    <row r="1643" spans="1:8" ht="15.6" customHeight="1" thickBot="1" x14ac:dyDescent="0.2">
      <c r="A1643" s="129"/>
      <c r="B1643" s="170" t="s">
        <v>662</v>
      </c>
      <c r="C1643" s="171"/>
      <c r="D1643" s="171"/>
      <c r="E1643" s="230"/>
      <c r="F1643" s="199">
        <f>SUM(F1626:F1642)</f>
        <v>0</v>
      </c>
      <c r="G1643" s="129"/>
      <c r="H1643" s="129"/>
    </row>
    <row r="1644" spans="1:8" ht="15.6" customHeight="1" thickBot="1" x14ac:dyDescent="0.2">
      <c r="B1644" s="129"/>
      <c r="C1644" s="173"/>
      <c r="D1644" s="173"/>
      <c r="E1644" s="213"/>
      <c r="F1644" s="130"/>
      <c r="G1644" s="126"/>
      <c r="H1644" s="126"/>
    </row>
    <row r="1645" spans="1:8" ht="15.75" customHeight="1" thickBot="1" x14ac:dyDescent="0.2">
      <c r="A1645" s="158" t="s">
        <v>663</v>
      </c>
      <c r="B1645" s="159" t="s">
        <v>664</v>
      </c>
      <c r="C1645" s="160"/>
      <c r="D1645" s="161"/>
      <c r="E1645" s="162"/>
      <c r="F1645" s="162"/>
      <c r="G1645" s="163"/>
      <c r="H1645" s="163"/>
    </row>
    <row r="1646" spans="1:8" ht="15.75" customHeight="1" x14ac:dyDescent="0.15">
      <c r="B1646" s="152"/>
      <c r="C1646" s="151"/>
      <c r="D1646" s="151"/>
    </row>
    <row r="1647" spans="1:8" ht="15.75" customHeight="1" x14ac:dyDescent="0.15">
      <c r="A1647" s="65" t="s">
        <v>665</v>
      </c>
      <c r="B1647" s="65" t="s">
        <v>44</v>
      </c>
      <c r="C1647" s="66"/>
      <c r="D1647" s="67"/>
      <c r="E1647" s="312"/>
      <c r="F1647" s="68"/>
      <c r="G1647" s="69"/>
      <c r="H1647" s="69"/>
    </row>
    <row r="1648" spans="1:8" ht="15.75" customHeight="1" x14ac:dyDescent="0.15">
      <c r="A1648" s="145"/>
      <c r="B1648" s="129"/>
      <c r="C1648" s="151"/>
      <c r="E1648" s="128"/>
      <c r="G1648" s="213"/>
      <c r="H1648" s="213"/>
    </row>
    <row r="1649" spans="1:8" ht="15.75" customHeight="1" x14ac:dyDescent="0.15">
      <c r="A1649" s="20" t="s">
        <v>53</v>
      </c>
      <c r="B1649" s="20" t="s">
        <v>54</v>
      </c>
      <c r="C1649" s="28" t="s">
        <v>55</v>
      </c>
      <c r="D1649" s="26" t="s">
        <v>56</v>
      </c>
      <c r="E1649" s="310" t="s">
        <v>57</v>
      </c>
      <c r="F1649" s="27" t="s">
        <v>58</v>
      </c>
      <c r="G1649" s="27" t="s">
        <v>59</v>
      </c>
      <c r="H1649" s="27" t="s">
        <v>60</v>
      </c>
    </row>
    <row r="1650" spans="1:8" ht="15.75" customHeight="1" x14ac:dyDescent="0.15">
      <c r="A1650" s="91">
        <f>1+COUNT(A$63:A1649)</f>
        <v>1262</v>
      </c>
      <c r="B1650" s="188" t="s">
        <v>666</v>
      </c>
      <c r="C1650" s="189" t="s">
        <v>62</v>
      </c>
      <c r="D1650" s="190">
        <v>1</v>
      </c>
      <c r="E1650" s="253"/>
      <c r="F1650" s="85">
        <f t="shared" ref="F1650:F1679" si="107">ROUND(D1650*ROUND(E1650,2),2)</f>
        <v>0</v>
      </c>
      <c r="G1650" s="140"/>
      <c r="H1650" s="140"/>
    </row>
    <row r="1651" spans="1:8" ht="15.75" customHeight="1" x14ac:dyDescent="0.15">
      <c r="A1651" s="91">
        <f>1+COUNT(A$63:A1650)</f>
        <v>1263</v>
      </c>
      <c r="B1651" s="21" t="s">
        <v>667</v>
      </c>
      <c r="C1651" s="29" t="s">
        <v>62</v>
      </c>
      <c r="D1651" s="23">
        <v>1</v>
      </c>
      <c r="E1651" s="253"/>
      <c r="F1651" s="85">
        <f t="shared" si="107"/>
        <v>0</v>
      </c>
      <c r="G1651" s="2"/>
      <c r="H1651" s="2"/>
    </row>
    <row r="1652" spans="1:8" ht="15.75" customHeight="1" x14ac:dyDescent="0.15">
      <c r="A1652" s="91">
        <f>1+COUNT(A$63:A1651)</f>
        <v>1264</v>
      </c>
      <c r="B1652" s="21" t="s">
        <v>668</v>
      </c>
      <c r="C1652" s="29" t="s">
        <v>62</v>
      </c>
      <c r="D1652" s="23">
        <v>1</v>
      </c>
      <c r="E1652" s="253"/>
      <c r="F1652" s="85">
        <f t="shared" si="107"/>
        <v>0</v>
      </c>
      <c r="G1652" s="2"/>
      <c r="H1652" s="2"/>
    </row>
    <row r="1653" spans="1:8" ht="15.75" customHeight="1" x14ac:dyDescent="0.15">
      <c r="A1653" s="91">
        <f>1+COUNT(A$63:A1652)</f>
        <v>1265</v>
      </c>
      <c r="B1653" s="21" t="s">
        <v>669</v>
      </c>
      <c r="C1653" s="29" t="s">
        <v>62</v>
      </c>
      <c r="D1653" s="23">
        <v>1</v>
      </c>
      <c r="E1653" s="253"/>
      <c r="F1653" s="85">
        <f t="shared" si="107"/>
        <v>0</v>
      </c>
      <c r="G1653" s="2"/>
      <c r="H1653" s="2"/>
    </row>
    <row r="1654" spans="1:8" ht="15.75" customHeight="1" x14ac:dyDescent="0.15">
      <c r="A1654" s="91">
        <f>1+COUNT(A$63:A1653)</f>
        <v>1266</v>
      </c>
      <c r="B1654" s="21" t="s">
        <v>670</v>
      </c>
      <c r="C1654" s="29" t="s">
        <v>62</v>
      </c>
      <c r="D1654" s="23">
        <v>4</v>
      </c>
      <c r="E1654" s="253"/>
      <c r="F1654" s="85">
        <f t="shared" si="107"/>
        <v>0</v>
      </c>
      <c r="G1654" s="2"/>
      <c r="H1654" s="2"/>
    </row>
    <row r="1655" spans="1:8" ht="15.75" customHeight="1" x14ac:dyDescent="0.15">
      <c r="A1655" s="91">
        <f>1+COUNT(A$63:A1654)</f>
        <v>1267</v>
      </c>
      <c r="B1655" s="21" t="s">
        <v>671</v>
      </c>
      <c r="C1655" s="29" t="s">
        <v>62</v>
      </c>
      <c r="D1655" s="23">
        <v>4</v>
      </c>
      <c r="E1655" s="253"/>
      <c r="F1655" s="85">
        <f t="shared" si="107"/>
        <v>0</v>
      </c>
      <c r="G1655" s="2"/>
      <c r="H1655" s="2"/>
    </row>
    <row r="1656" spans="1:8" ht="15.75" customHeight="1" x14ac:dyDescent="0.15">
      <c r="A1656" s="91">
        <f>1+COUNT(A$63:A1655)</f>
        <v>1268</v>
      </c>
      <c r="B1656" s="21" t="s">
        <v>672</v>
      </c>
      <c r="C1656" s="29" t="s">
        <v>62</v>
      </c>
      <c r="D1656" s="23">
        <v>1</v>
      </c>
      <c r="E1656" s="253"/>
      <c r="F1656" s="85">
        <f t="shared" si="107"/>
        <v>0</v>
      </c>
      <c r="G1656" s="2"/>
      <c r="H1656" s="2"/>
    </row>
    <row r="1657" spans="1:8" ht="15.75" customHeight="1" x14ac:dyDescent="0.15">
      <c r="A1657" s="91">
        <f>1+COUNT(A$63:A1656)</f>
        <v>1269</v>
      </c>
      <c r="B1657" s="21" t="s">
        <v>673</v>
      </c>
      <c r="C1657" s="29" t="s">
        <v>62</v>
      </c>
      <c r="D1657" s="23">
        <v>4</v>
      </c>
      <c r="E1657" s="253"/>
      <c r="F1657" s="85">
        <f t="shared" si="107"/>
        <v>0</v>
      </c>
      <c r="G1657" s="2"/>
      <c r="H1657" s="2"/>
    </row>
    <row r="1658" spans="1:8" ht="15.75" customHeight="1" x14ac:dyDescent="0.15">
      <c r="A1658" s="91">
        <f>1+COUNT(A$63:A1657)</f>
        <v>1270</v>
      </c>
      <c r="B1658" s="21" t="s">
        <v>674</v>
      </c>
      <c r="C1658" s="29" t="s">
        <v>62</v>
      </c>
      <c r="D1658" s="23">
        <v>4</v>
      </c>
      <c r="E1658" s="253"/>
      <c r="F1658" s="85">
        <f t="shared" si="107"/>
        <v>0</v>
      </c>
      <c r="G1658" s="2"/>
      <c r="H1658" s="2"/>
    </row>
    <row r="1659" spans="1:8" ht="15.75" customHeight="1" x14ac:dyDescent="0.15">
      <c r="A1659" s="91">
        <f>1+COUNT(A$63:A1658)</f>
        <v>1271</v>
      </c>
      <c r="B1659" s="21" t="s">
        <v>675</v>
      </c>
      <c r="C1659" s="29" t="s">
        <v>62</v>
      </c>
      <c r="D1659" s="23">
        <v>10</v>
      </c>
      <c r="E1659" s="253"/>
      <c r="F1659" s="85">
        <f t="shared" si="107"/>
        <v>0</v>
      </c>
      <c r="G1659" s="2"/>
      <c r="H1659" s="2"/>
    </row>
    <row r="1660" spans="1:8" ht="15.75" customHeight="1" x14ac:dyDescent="0.15">
      <c r="A1660" s="91">
        <f>1+COUNT(A$63:A1659)</f>
        <v>1272</v>
      </c>
      <c r="B1660" s="21" t="s">
        <v>676</v>
      </c>
      <c r="C1660" s="29" t="s">
        <v>62</v>
      </c>
      <c r="D1660" s="23">
        <v>40</v>
      </c>
      <c r="E1660" s="253"/>
      <c r="F1660" s="85">
        <f t="shared" si="107"/>
        <v>0</v>
      </c>
      <c r="G1660" s="2"/>
      <c r="H1660" s="2"/>
    </row>
    <row r="1661" spans="1:8" ht="15.75" customHeight="1" x14ac:dyDescent="0.15">
      <c r="A1661" s="91">
        <f>1+COUNT(A$63:A1660)</f>
        <v>1273</v>
      </c>
      <c r="B1661" s="21" t="s">
        <v>677</v>
      </c>
      <c r="C1661" s="29" t="s">
        <v>62</v>
      </c>
      <c r="D1661" s="23">
        <v>2</v>
      </c>
      <c r="E1661" s="253"/>
      <c r="F1661" s="85">
        <f t="shared" si="107"/>
        <v>0</v>
      </c>
      <c r="G1661" s="2"/>
      <c r="H1661" s="2"/>
    </row>
    <row r="1662" spans="1:8" ht="15.75" customHeight="1" x14ac:dyDescent="0.15">
      <c r="A1662" s="91">
        <f>1+COUNT(A$63:A1661)</f>
        <v>1274</v>
      </c>
      <c r="B1662" s="21" t="s">
        <v>678</v>
      </c>
      <c r="C1662" s="29" t="s">
        <v>62</v>
      </c>
      <c r="D1662" s="23">
        <v>4</v>
      </c>
      <c r="E1662" s="253"/>
      <c r="F1662" s="85">
        <f t="shared" si="107"/>
        <v>0</v>
      </c>
      <c r="G1662" s="2"/>
      <c r="H1662" s="2"/>
    </row>
    <row r="1663" spans="1:8" ht="15.75" customHeight="1" x14ac:dyDescent="0.15">
      <c r="A1663" s="91">
        <f>1+COUNT(A$63:A1662)</f>
        <v>1275</v>
      </c>
      <c r="B1663" s="21" t="s">
        <v>679</v>
      </c>
      <c r="C1663" s="29" t="s">
        <v>62</v>
      </c>
      <c r="D1663" s="23">
        <v>40</v>
      </c>
      <c r="E1663" s="253"/>
      <c r="F1663" s="85">
        <f t="shared" si="107"/>
        <v>0</v>
      </c>
      <c r="G1663" s="2"/>
      <c r="H1663" s="2"/>
    </row>
    <row r="1664" spans="1:8" ht="15.75" customHeight="1" x14ac:dyDescent="0.15">
      <c r="A1664" s="91">
        <f>1+COUNT(A$63:A1663)</f>
        <v>1276</v>
      </c>
      <c r="B1664" s="21" t="s">
        <v>1703</v>
      </c>
      <c r="C1664" s="29" t="s">
        <v>62</v>
      </c>
      <c r="D1664" s="23">
        <v>1</v>
      </c>
      <c r="E1664" s="253"/>
      <c r="F1664" s="85">
        <f t="shared" si="107"/>
        <v>0</v>
      </c>
      <c r="G1664" s="2"/>
      <c r="H1664" s="2"/>
    </row>
    <row r="1665" spans="1:8" ht="15.75" customHeight="1" x14ac:dyDescent="0.15">
      <c r="A1665" s="91">
        <f>1+COUNT(A$63:A1664)</f>
        <v>1277</v>
      </c>
      <c r="B1665" s="21" t="s">
        <v>1704</v>
      </c>
      <c r="C1665" s="29" t="s">
        <v>62</v>
      </c>
      <c r="D1665" s="23">
        <v>1</v>
      </c>
      <c r="E1665" s="253"/>
      <c r="F1665" s="85">
        <f t="shared" si="107"/>
        <v>0</v>
      </c>
      <c r="G1665" s="2"/>
      <c r="H1665" s="2"/>
    </row>
    <row r="1666" spans="1:8" ht="15.75" customHeight="1" x14ac:dyDescent="0.15">
      <c r="A1666" s="91">
        <f>1+COUNT(A$63:A1665)</f>
        <v>1278</v>
      </c>
      <c r="B1666" s="21" t="s">
        <v>680</v>
      </c>
      <c r="C1666" s="29" t="s">
        <v>61</v>
      </c>
      <c r="D1666" s="23">
        <v>80</v>
      </c>
      <c r="E1666" s="253"/>
      <c r="F1666" s="85">
        <f t="shared" si="107"/>
        <v>0</v>
      </c>
      <c r="G1666" s="2"/>
      <c r="H1666" s="2"/>
    </row>
    <row r="1667" spans="1:8" ht="15.75" customHeight="1" x14ac:dyDescent="0.15">
      <c r="A1667" s="91">
        <f>1+COUNT(A$63:A1666)</f>
        <v>1279</v>
      </c>
      <c r="B1667" s="21" t="s">
        <v>681</v>
      </c>
      <c r="C1667" s="29" t="s">
        <v>61</v>
      </c>
      <c r="D1667" s="23">
        <v>50</v>
      </c>
      <c r="E1667" s="253"/>
      <c r="F1667" s="85">
        <f t="shared" si="107"/>
        <v>0</v>
      </c>
      <c r="G1667" s="2"/>
      <c r="H1667" s="2"/>
    </row>
    <row r="1668" spans="1:8" ht="15.75" customHeight="1" x14ac:dyDescent="0.15">
      <c r="A1668" s="91">
        <f>1+COUNT(A$63:A1667)</f>
        <v>1280</v>
      </c>
      <c r="B1668" s="21" t="s">
        <v>682</v>
      </c>
      <c r="C1668" s="29" t="s">
        <v>61</v>
      </c>
      <c r="D1668" s="23">
        <v>100</v>
      </c>
      <c r="E1668" s="253"/>
      <c r="F1668" s="85">
        <f t="shared" si="107"/>
        <v>0</v>
      </c>
      <c r="G1668" s="2"/>
      <c r="H1668" s="2"/>
    </row>
    <row r="1669" spans="1:8" ht="15.75" customHeight="1" x14ac:dyDescent="0.15">
      <c r="A1669" s="91">
        <f>1+COUNT(A$63:A1668)</f>
        <v>1281</v>
      </c>
      <c r="B1669" s="21" t="s">
        <v>683</v>
      </c>
      <c r="C1669" s="29" t="s">
        <v>684</v>
      </c>
      <c r="D1669" s="23">
        <v>2</v>
      </c>
      <c r="E1669" s="253"/>
      <c r="F1669" s="85">
        <f t="shared" si="107"/>
        <v>0</v>
      </c>
      <c r="G1669" s="2"/>
      <c r="H1669" s="2"/>
    </row>
    <row r="1670" spans="1:8" ht="15.75" customHeight="1" x14ac:dyDescent="0.15">
      <c r="A1670" s="91">
        <f>1+COUNT(A$63:A1669)</f>
        <v>1282</v>
      </c>
      <c r="B1670" s="21" t="s">
        <v>685</v>
      </c>
      <c r="C1670" s="29" t="s">
        <v>684</v>
      </c>
      <c r="D1670" s="23">
        <v>2</v>
      </c>
      <c r="E1670" s="253"/>
      <c r="F1670" s="85">
        <f t="shared" si="107"/>
        <v>0</v>
      </c>
      <c r="G1670" s="2"/>
      <c r="H1670" s="2"/>
    </row>
    <row r="1671" spans="1:8" ht="15.75" customHeight="1" x14ac:dyDescent="0.15">
      <c r="A1671" s="91">
        <f>1+COUNT(A$63:A1670)</f>
        <v>1283</v>
      </c>
      <c r="B1671" s="21" t="s">
        <v>691</v>
      </c>
      <c r="C1671" s="29" t="s">
        <v>684</v>
      </c>
      <c r="D1671" s="23">
        <v>2</v>
      </c>
      <c r="E1671" s="253"/>
      <c r="F1671" s="85">
        <f>ROUND(D1671*ROUND(E1671,2),2)</f>
        <v>0</v>
      </c>
      <c r="G1671" s="2"/>
      <c r="H1671" s="2"/>
    </row>
    <row r="1672" spans="1:8" ht="15.95" customHeight="1" x14ac:dyDescent="0.15">
      <c r="A1672" s="91">
        <f>1+COUNT(A$63:A1671)</f>
        <v>1284</v>
      </c>
      <c r="B1672" s="82" t="s">
        <v>1745</v>
      </c>
      <c r="C1672" s="83" t="s">
        <v>62</v>
      </c>
      <c r="D1672" s="84">
        <v>4</v>
      </c>
      <c r="E1672" s="253"/>
      <c r="F1672" s="85">
        <f t="shared" ref="F1672:F1675" si="108">ROUND(D1672*ROUND(E1672,2),2)</f>
        <v>0</v>
      </c>
      <c r="G1672" s="85"/>
      <c r="H1672" s="85"/>
    </row>
    <row r="1673" spans="1:8" ht="15.95" customHeight="1" x14ac:dyDescent="0.15">
      <c r="A1673" s="91">
        <f>1+COUNT(A$63:A1672)</f>
        <v>1285</v>
      </c>
      <c r="B1673" s="82" t="s">
        <v>1746</v>
      </c>
      <c r="C1673" s="83" t="s">
        <v>62</v>
      </c>
      <c r="D1673" s="84">
        <v>6</v>
      </c>
      <c r="E1673" s="253"/>
      <c r="F1673" s="85">
        <f t="shared" si="108"/>
        <v>0</v>
      </c>
      <c r="G1673" s="85"/>
      <c r="H1673" s="85"/>
    </row>
    <row r="1674" spans="1:8" ht="15.95" customHeight="1" x14ac:dyDescent="0.15">
      <c r="A1674" s="91">
        <f>1+COUNT(A$63:A1673)</f>
        <v>1286</v>
      </c>
      <c r="B1674" s="82" t="s">
        <v>1747</v>
      </c>
      <c r="C1674" s="83" t="s">
        <v>62</v>
      </c>
      <c r="D1674" s="84">
        <v>5</v>
      </c>
      <c r="E1674" s="253"/>
      <c r="F1674" s="85">
        <f t="shared" si="108"/>
        <v>0</v>
      </c>
      <c r="G1674" s="85"/>
      <c r="H1674" s="85"/>
    </row>
    <row r="1675" spans="1:8" ht="15.95" customHeight="1" x14ac:dyDescent="0.15">
      <c r="A1675" s="91">
        <f>1+COUNT(A$63:A1674)</f>
        <v>1287</v>
      </c>
      <c r="B1675" s="82" t="s">
        <v>1748</v>
      </c>
      <c r="C1675" s="83" t="s">
        <v>62</v>
      </c>
      <c r="D1675" s="84">
        <v>4</v>
      </c>
      <c r="E1675" s="253"/>
      <c r="F1675" s="85">
        <f t="shared" si="108"/>
        <v>0</v>
      </c>
      <c r="G1675" s="85"/>
      <c r="H1675" s="85"/>
    </row>
    <row r="1676" spans="1:8" ht="15.75" customHeight="1" x14ac:dyDescent="0.15">
      <c r="A1676" s="91">
        <f>1+COUNT(A$63:A1675)</f>
        <v>1288</v>
      </c>
      <c r="B1676" s="32" t="s">
        <v>686</v>
      </c>
      <c r="C1676" s="29" t="s">
        <v>687</v>
      </c>
      <c r="D1676" s="187">
        <v>5000</v>
      </c>
      <c r="E1676" s="253"/>
      <c r="F1676" s="85">
        <f t="shared" si="107"/>
        <v>0</v>
      </c>
      <c r="G1676" s="2"/>
      <c r="H1676" s="2"/>
    </row>
    <row r="1677" spans="1:8" ht="15.75" customHeight="1" x14ac:dyDescent="0.15">
      <c r="A1677" s="91">
        <f>1+COUNT(A$63:A1676)</f>
        <v>1289</v>
      </c>
      <c r="B1677" s="32" t="s">
        <v>688</v>
      </c>
      <c r="C1677" s="29" t="s">
        <v>687</v>
      </c>
      <c r="D1677" s="187">
        <v>1500</v>
      </c>
      <c r="E1677" s="253"/>
      <c r="F1677" s="85">
        <f t="shared" si="107"/>
        <v>0</v>
      </c>
      <c r="G1677" s="2"/>
      <c r="H1677" s="2"/>
    </row>
    <row r="1678" spans="1:8" ht="15.75" customHeight="1" x14ac:dyDescent="0.15">
      <c r="A1678" s="91">
        <f>1+COUNT(A$63:A1677)</f>
        <v>1290</v>
      </c>
      <c r="B1678" s="32" t="s">
        <v>689</v>
      </c>
      <c r="C1678" s="29" t="s">
        <v>687</v>
      </c>
      <c r="D1678" s="187">
        <v>200</v>
      </c>
      <c r="E1678" s="253"/>
      <c r="F1678" s="85">
        <f t="shared" si="107"/>
        <v>0</v>
      </c>
      <c r="G1678" s="2"/>
      <c r="H1678" s="2"/>
    </row>
    <row r="1679" spans="1:8" ht="15.75" customHeight="1" x14ac:dyDescent="0.15">
      <c r="A1679" s="91">
        <f>1+COUNT(A$63:A1678)</f>
        <v>1291</v>
      </c>
      <c r="B1679" s="32" t="s">
        <v>690</v>
      </c>
      <c r="C1679" s="29" t="s">
        <v>687</v>
      </c>
      <c r="D1679" s="187">
        <v>3800</v>
      </c>
      <c r="E1679" s="253"/>
      <c r="F1679" s="85">
        <f t="shared" si="107"/>
        <v>0</v>
      </c>
      <c r="G1679" s="2"/>
      <c r="H1679" s="2"/>
    </row>
    <row r="1680" spans="1:8" s="129" customFormat="1" ht="15.75" customHeight="1" x14ac:dyDescent="0.15">
      <c r="B1680" s="31" t="s">
        <v>692</v>
      </c>
      <c r="C1680" s="62"/>
      <c r="D1680" s="62"/>
      <c r="E1680" s="106"/>
      <c r="F1680" s="24">
        <f>SUM(F1650:F1679)</f>
        <v>0</v>
      </c>
    </row>
    <row r="1681" spans="1:8" ht="15.75" customHeight="1" x14ac:dyDescent="0.15">
      <c r="B1681" s="152" t="s">
        <v>693</v>
      </c>
      <c r="C1681" s="151"/>
      <c r="D1681" s="151"/>
    </row>
    <row r="1682" spans="1:8" ht="15.75" customHeight="1" x14ac:dyDescent="0.15">
      <c r="B1682" s="152"/>
      <c r="C1682" s="151"/>
      <c r="D1682" s="151"/>
    </row>
    <row r="1683" spans="1:8" ht="15.75" customHeight="1" x14ac:dyDescent="0.15">
      <c r="B1683" s="152"/>
      <c r="C1683" s="151"/>
      <c r="D1683" s="151"/>
    </row>
    <row r="1684" spans="1:8" ht="15.75" customHeight="1" x14ac:dyDescent="0.15">
      <c r="A1684" s="70" t="s">
        <v>694</v>
      </c>
      <c r="B1684" s="70" t="s">
        <v>695</v>
      </c>
      <c r="C1684" s="66"/>
      <c r="D1684" s="67"/>
      <c r="E1684" s="312"/>
      <c r="F1684" s="68"/>
      <c r="G1684" s="71" t="s">
        <v>63</v>
      </c>
      <c r="H1684" s="72"/>
    </row>
    <row r="1685" spans="1:8" ht="15.75" customHeight="1" x14ac:dyDescent="0.15">
      <c r="B1685" s="152"/>
      <c r="C1685" s="151"/>
      <c r="D1685" s="151"/>
    </row>
    <row r="1686" spans="1:8" ht="15.75" customHeight="1" x14ac:dyDescent="0.15">
      <c r="A1686" s="20" t="s">
        <v>53</v>
      </c>
      <c r="B1686" s="20" t="s">
        <v>696</v>
      </c>
      <c r="C1686" s="28" t="s">
        <v>55</v>
      </c>
      <c r="D1686" s="26" t="s">
        <v>56</v>
      </c>
      <c r="E1686" s="310" t="s">
        <v>57</v>
      </c>
      <c r="F1686" s="27" t="s">
        <v>58</v>
      </c>
      <c r="G1686" s="27" t="s">
        <v>59</v>
      </c>
      <c r="H1686" s="27" t="s">
        <v>60</v>
      </c>
    </row>
    <row r="1687" spans="1:8" ht="15.75" customHeight="1" x14ac:dyDescent="0.15">
      <c r="A1687" s="91">
        <f>1+COUNT(A$63:A1686)</f>
        <v>1292</v>
      </c>
      <c r="B1687" s="21" t="s">
        <v>697</v>
      </c>
      <c r="C1687" s="29" t="s">
        <v>62</v>
      </c>
      <c r="D1687" s="23">
        <v>1</v>
      </c>
      <c r="E1687" s="253"/>
      <c r="F1687" s="85">
        <f t="shared" ref="F1687:F1730" si="109">ROUND(D1687*ROUND(E1687,2),2)</f>
        <v>0</v>
      </c>
      <c r="G1687" s="2"/>
      <c r="H1687" s="2"/>
    </row>
    <row r="1688" spans="1:8" ht="15.75" customHeight="1" x14ac:dyDescent="0.15">
      <c r="A1688" s="91">
        <f>1+COUNT(A$63:A1687)</f>
        <v>1293</v>
      </c>
      <c r="B1688" s="21" t="s">
        <v>698</v>
      </c>
      <c r="C1688" s="29" t="s">
        <v>62</v>
      </c>
      <c r="D1688" s="23">
        <v>10</v>
      </c>
      <c r="E1688" s="253"/>
      <c r="F1688" s="85">
        <f t="shared" si="109"/>
        <v>0</v>
      </c>
      <c r="G1688" s="2"/>
      <c r="H1688" s="2"/>
    </row>
    <row r="1689" spans="1:8" ht="15.75" customHeight="1" x14ac:dyDescent="0.15">
      <c r="A1689" s="91">
        <f>1+COUNT(A$63:A1688)</f>
        <v>1294</v>
      </c>
      <c r="B1689" s="21" t="s">
        <v>699</v>
      </c>
      <c r="C1689" s="29" t="s">
        <v>62</v>
      </c>
      <c r="D1689" s="23">
        <v>15</v>
      </c>
      <c r="E1689" s="253"/>
      <c r="F1689" s="85">
        <f t="shared" si="109"/>
        <v>0</v>
      </c>
      <c r="G1689" s="2"/>
      <c r="H1689" s="2"/>
    </row>
    <row r="1690" spans="1:8" ht="15.75" customHeight="1" x14ac:dyDescent="0.15">
      <c r="A1690" s="91">
        <f>1+COUNT(A$63:A1689)</f>
        <v>1295</v>
      </c>
      <c r="B1690" s="21" t="s">
        <v>700</v>
      </c>
      <c r="C1690" s="29" t="s">
        <v>62</v>
      </c>
      <c r="D1690" s="23">
        <v>15</v>
      </c>
      <c r="E1690" s="253"/>
      <c r="F1690" s="85">
        <f t="shared" si="109"/>
        <v>0</v>
      </c>
      <c r="G1690" s="2"/>
      <c r="H1690" s="2"/>
    </row>
    <row r="1691" spans="1:8" ht="15.75" customHeight="1" x14ac:dyDescent="0.15">
      <c r="A1691" s="91">
        <f>1+COUNT(A$63:A1690)</f>
        <v>1296</v>
      </c>
      <c r="B1691" s="21" t="s">
        <v>701</v>
      </c>
      <c r="C1691" s="29" t="s">
        <v>62</v>
      </c>
      <c r="D1691" s="23">
        <v>20</v>
      </c>
      <c r="E1691" s="253"/>
      <c r="F1691" s="85">
        <f t="shared" si="109"/>
        <v>0</v>
      </c>
      <c r="G1691" s="2"/>
      <c r="H1691" s="2"/>
    </row>
    <row r="1692" spans="1:8" ht="15.75" customHeight="1" x14ac:dyDescent="0.15">
      <c r="A1692" s="91">
        <f>1+COUNT(A$63:A1691)</f>
        <v>1297</v>
      </c>
      <c r="B1692" s="21" t="s">
        <v>702</v>
      </c>
      <c r="C1692" s="29" t="s">
        <v>62</v>
      </c>
      <c r="D1692" s="23">
        <v>10</v>
      </c>
      <c r="E1692" s="253"/>
      <c r="F1692" s="85">
        <f t="shared" si="109"/>
        <v>0</v>
      </c>
      <c r="G1692" s="2"/>
      <c r="H1692" s="2"/>
    </row>
    <row r="1693" spans="1:8" ht="15.75" customHeight="1" x14ac:dyDescent="0.15">
      <c r="A1693" s="91">
        <f>1+COUNT(A$63:A1692)</f>
        <v>1298</v>
      </c>
      <c r="B1693" s="21" t="s">
        <v>703</v>
      </c>
      <c r="C1693" s="29" t="s">
        <v>62</v>
      </c>
      <c r="D1693" s="23">
        <v>10</v>
      </c>
      <c r="E1693" s="253"/>
      <c r="F1693" s="85">
        <f t="shared" si="109"/>
        <v>0</v>
      </c>
      <c r="G1693" s="2"/>
      <c r="H1693" s="2"/>
    </row>
    <row r="1694" spans="1:8" ht="15.75" customHeight="1" x14ac:dyDescent="0.15">
      <c r="A1694" s="91">
        <f>1+COUNT(A$63:A1693)</f>
        <v>1299</v>
      </c>
      <c r="B1694" s="21" t="s">
        <v>704</v>
      </c>
      <c r="C1694" s="29" t="s">
        <v>62</v>
      </c>
      <c r="D1694" s="23">
        <v>5</v>
      </c>
      <c r="E1694" s="253"/>
      <c r="F1694" s="85">
        <f t="shared" si="109"/>
        <v>0</v>
      </c>
      <c r="G1694" s="2"/>
      <c r="H1694" s="140"/>
    </row>
    <row r="1695" spans="1:8" ht="15.75" customHeight="1" x14ac:dyDescent="0.15">
      <c r="A1695" s="91">
        <f>1+COUNT(A$63:A1694)</f>
        <v>1300</v>
      </c>
      <c r="B1695" s="21" t="s">
        <v>705</v>
      </c>
      <c r="C1695" s="29" t="s">
        <v>62</v>
      </c>
      <c r="D1695" s="23">
        <v>5</v>
      </c>
      <c r="E1695" s="253"/>
      <c r="F1695" s="85">
        <f t="shared" si="109"/>
        <v>0</v>
      </c>
      <c r="G1695" s="2"/>
      <c r="H1695" s="2"/>
    </row>
    <row r="1696" spans="1:8" ht="15.75" customHeight="1" x14ac:dyDescent="0.15">
      <c r="A1696" s="91">
        <f>1+COUNT(A$63:A1695)</f>
        <v>1301</v>
      </c>
      <c r="B1696" s="21" t="s">
        <v>706</v>
      </c>
      <c r="C1696" s="29" t="s">
        <v>62</v>
      </c>
      <c r="D1696" s="23">
        <v>6</v>
      </c>
      <c r="E1696" s="253"/>
      <c r="F1696" s="85">
        <f t="shared" si="109"/>
        <v>0</v>
      </c>
      <c r="G1696" s="2"/>
      <c r="H1696" s="2"/>
    </row>
    <row r="1697" spans="1:8" ht="15.75" customHeight="1" x14ac:dyDescent="0.15">
      <c r="A1697" s="91">
        <f>1+COUNT(A$63:A1696)</f>
        <v>1302</v>
      </c>
      <c r="B1697" s="21" t="s">
        <v>707</v>
      </c>
      <c r="C1697" s="29" t="s">
        <v>62</v>
      </c>
      <c r="D1697" s="23">
        <v>8</v>
      </c>
      <c r="E1697" s="253"/>
      <c r="F1697" s="85">
        <f t="shared" si="109"/>
        <v>0</v>
      </c>
      <c r="G1697" s="2"/>
      <c r="H1697" s="2"/>
    </row>
    <row r="1698" spans="1:8" ht="15.75" customHeight="1" x14ac:dyDescent="0.15">
      <c r="A1698" s="91">
        <f>1+COUNT(A$63:A1697)</f>
        <v>1303</v>
      </c>
      <c r="B1698" s="21" t="s">
        <v>708</v>
      </c>
      <c r="C1698" s="29" t="s">
        <v>62</v>
      </c>
      <c r="D1698" s="23">
        <v>1</v>
      </c>
      <c r="E1698" s="253"/>
      <c r="F1698" s="85">
        <f t="shared" si="109"/>
        <v>0</v>
      </c>
      <c r="G1698" s="2"/>
      <c r="H1698" s="2"/>
    </row>
    <row r="1699" spans="1:8" ht="15.75" customHeight="1" x14ac:dyDescent="0.15">
      <c r="A1699" s="91">
        <f>1+COUNT(A$63:A1698)</f>
        <v>1304</v>
      </c>
      <c r="B1699" s="21" t="s">
        <v>709</v>
      </c>
      <c r="C1699" s="29" t="s">
        <v>62</v>
      </c>
      <c r="D1699" s="23">
        <v>2</v>
      </c>
      <c r="E1699" s="253"/>
      <c r="F1699" s="85">
        <f t="shared" si="109"/>
        <v>0</v>
      </c>
      <c r="G1699" s="2"/>
      <c r="H1699" s="2"/>
    </row>
    <row r="1700" spans="1:8" ht="15.75" customHeight="1" x14ac:dyDescent="0.15">
      <c r="A1700" s="91">
        <f>1+COUNT(A$63:A1699)</f>
        <v>1305</v>
      </c>
      <c r="B1700" s="21" t="s">
        <v>710</v>
      </c>
      <c r="C1700" s="29" t="s">
        <v>62</v>
      </c>
      <c r="D1700" s="23">
        <v>1</v>
      </c>
      <c r="E1700" s="253"/>
      <c r="F1700" s="85">
        <f t="shared" si="109"/>
        <v>0</v>
      </c>
      <c r="G1700" s="2"/>
      <c r="H1700" s="2"/>
    </row>
    <row r="1701" spans="1:8" ht="15.75" customHeight="1" x14ac:dyDescent="0.15">
      <c r="A1701" s="91">
        <f>1+COUNT(A$63:A1700)</f>
        <v>1306</v>
      </c>
      <c r="B1701" s="21" t="s">
        <v>711</v>
      </c>
      <c r="C1701" s="29" t="s">
        <v>62</v>
      </c>
      <c r="D1701" s="23">
        <v>1</v>
      </c>
      <c r="E1701" s="253"/>
      <c r="F1701" s="85">
        <f t="shared" si="109"/>
        <v>0</v>
      </c>
      <c r="G1701" s="2"/>
      <c r="H1701" s="2"/>
    </row>
    <row r="1702" spans="1:8" ht="15.75" customHeight="1" x14ac:dyDescent="0.15">
      <c r="A1702" s="91">
        <f>1+COUNT(A$63:A1701)</f>
        <v>1307</v>
      </c>
      <c r="B1702" s="21" t="s">
        <v>712</v>
      </c>
      <c r="C1702" s="29" t="s">
        <v>62</v>
      </c>
      <c r="D1702" s="23">
        <v>1</v>
      </c>
      <c r="E1702" s="253"/>
      <c r="F1702" s="85">
        <f t="shared" si="109"/>
        <v>0</v>
      </c>
      <c r="G1702" s="2"/>
      <c r="H1702" s="2"/>
    </row>
    <row r="1703" spans="1:8" ht="15.75" customHeight="1" x14ac:dyDescent="0.15">
      <c r="A1703" s="91">
        <f>1+COUNT(A$63:A1702)</f>
        <v>1308</v>
      </c>
      <c r="B1703" s="21" t="s">
        <v>713</v>
      </c>
      <c r="C1703" s="29" t="s">
        <v>62</v>
      </c>
      <c r="D1703" s="23">
        <v>1</v>
      </c>
      <c r="E1703" s="253"/>
      <c r="F1703" s="85">
        <f t="shared" si="109"/>
        <v>0</v>
      </c>
      <c r="G1703" s="2"/>
      <c r="H1703" s="2"/>
    </row>
    <row r="1704" spans="1:8" ht="15.75" customHeight="1" x14ac:dyDescent="0.15">
      <c r="A1704" s="91">
        <f>1+COUNT(A$63:A1703)</f>
        <v>1309</v>
      </c>
      <c r="B1704" s="21" t="s">
        <v>714</v>
      </c>
      <c r="C1704" s="29" t="s">
        <v>62</v>
      </c>
      <c r="D1704" s="23">
        <v>1</v>
      </c>
      <c r="E1704" s="253"/>
      <c r="F1704" s="85">
        <f t="shared" si="109"/>
        <v>0</v>
      </c>
      <c r="G1704" s="2"/>
      <c r="H1704" s="2"/>
    </row>
    <row r="1705" spans="1:8" ht="15.75" customHeight="1" x14ac:dyDescent="0.15">
      <c r="A1705" s="91">
        <f>1+COUNT(A$63:A1704)</f>
        <v>1310</v>
      </c>
      <c r="B1705" s="21" t="s">
        <v>715</v>
      </c>
      <c r="C1705" s="29" t="s">
        <v>62</v>
      </c>
      <c r="D1705" s="23">
        <v>1</v>
      </c>
      <c r="E1705" s="253"/>
      <c r="F1705" s="85">
        <f t="shared" si="109"/>
        <v>0</v>
      </c>
      <c r="G1705" s="2"/>
      <c r="H1705" s="2"/>
    </row>
    <row r="1706" spans="1:8" ht="15.75" customHeight="1" x14ac:dyDescent="0.15">
      <c r="A1706" s="91">
        <f>1+COUNT(A$63:A1705)</f>
        <v>1311</v>
      </c>
      <c r="B1706" s="21" t="s">
        <v>716</v>
      </c>
      <c r="C1706" s="29" t="s">
        <v>62</v>
      </c>
      <c r="D1706" s="23">
        <v>1</v>
      </c>
      <c r="E1706" s="253"/>
      <c r="F1706" s="85">
        <f t="shared" si="109"/>
        <v>0</v>
      </c>
      <c r="G1706" s="2"/>
      <c r="H1706" s="2"/>
    </row>
    <row r="1707" spans="1:8" ht="15.75" customHeight="1" x14ac:dyDescent="0.15">
      <c r="A1707" s="91">
        <f>1+COUNT(A$63:A1706)</f>
        <v>1312</v>
      </c>
      <c r="B1707" s="21" t="s">
        <v>717</v>
      </c>
      <c r="C1707" s="29" t="s">
        <v>62</v>
      </c>
      <c r="D1707" s="23">
        <v>1</v>
      </c>
      <c r="E1707" s="253"/>
      <c r="F1707" s="85">
        <f t="shared" si="109"/>
        <v>0</v>
      </c>
      <c r="G1707" s="2"/>
      <c r="H1707" s="2"/>
    </row>
    <row r="1708" spans="1:8" ht="15.75" customHeight="1" x14ac:dyDescent="0.15">
      <c r="A1708" s="91">
        <f>1+COUNT(A$63:A1707)</f>
        <v>1313</v>
      </c>
      <c r="B1708" s="21" t="s">
        <v>718</v>
      </c>
      <c r="C1708" s="29" t="s">
        <v>62</v>
      </c>
      <c r="D1708" s="23">
        <v>1</v>
      </c>
      <c r="E1708" s="253"/>
      <c r="F1708" s="85">
        <f t="shared" si="109"/>
        <v>0</v>
      </c>
      <c r="G1708" s="2"/>
      <c r="H1708" s="2"/>
    </row>
    <row r="1709" spans="1:8" ht="15.75" customHeight="1" x14ac:dyDescent="0.15">
      <c r="A1709" s="91">
        <f>1+COUNT(A$63:A1708)</f>
        <v>1314</v>
      </c>
      <c r="B1709" s="21" t="s">
        <v>719</v>
      </c>
      <c r="C1709" s="29" t="s">
        <v>62</v>
      </c>
      <c r="D1709" s="23">
        <v>1</v>
      </c>
      <c r="E1709" s="253"/>
      <c r="F1709" s="85">
        <f t="shared" si="109"/>
        <v>0</v>
      </c>
      <c r="G1709" s="2"/>
      <c r="H1709" s="2"/>
    </row>
    <row r="1710" spans="1:8" ht="15.75" customHeight="1" x14ac:dyDescent="0.15">
      <c r="A1710" s="91">
        <f>1+COUNT(A$63:A1709)</f>
        <v>1315</v>
      </c>
      <c r="B1710" s="21" t="s">
        <v>720</v>
      </c>
      <c r="C1710" s="29" t="s">
        <v>62</v>
      </c>
      <c r="D1710" s="23">
        <v>1</v>
      </c>
      <c r="E1710" s="253"/>
      <c r="F1710" s="85">
        <f t="shared" si="109"/>
        <v>0</v>
      </c>
      <c r="G1710" s="2"/>
      <c r="H1710" s="2"/>
    </row>
    <row r="1711" spans="1:8" ht="15.75" customHeight="1" x14ac:dyDescent="0.15">
      <c r="A1711" s="91">
        <f>1+COUNT(A$63:A1710)</f>
        <v>1316</v>
      </c>
      <c r="B1711" s="21" t="s">
        <v>721</v>
      </c>
      <c r="C1711" s="29" t="s">
        <v>62</v>
      </c>
      <c r="D1711" s="23">
        <v>1</v>
      </c>
      <c r="E1711" s="253"/>
      <c r="F1711" s="85">
        <f t="shared" si="109"/>
        <v>0</v>
      </c>
      <c r="G1711" s="2"/>
      <c r="H1711" s="2"/>
    </row>
    <row r="1712" spans="1:8" ht="15.75" customHeight="1" x14ac:dyDescent="0.15">
      <c r="A1712" s="91">
        <f>1+COUNT(A$63:A1711)</f>
        <v>1317</v>
      </c>
      <c r="B1712" s="21" t="s">
        <v>722</v>
      </c>
      <c r="C1712" s="29" t="s">
        <v>62</v>
      </c>
      <c r="D1712" s="23">
        <v>1</v>
      </c>
      <c r="E1712" s="253"/>
      <c r="F1712" s="85">
        <f t="shared" si="109"/>
        <v>0</v>
      </c>
      <c r="G1712" s="2"/>
      <c r="H1712" s="2"/>
    </row>
    <row r="1713" spans="1:8" ht="15.75" customHeight="1" x14ac:dyDescent="0.15">
      <c r="A1713" s="91">
        <f>1+COUNT(A$63:A1712)</f>
        <v>1318</v>
      </c>
      <c r="B1713" s="21" t="s">
        <v>723</v>
      </c>
      <c r="C1713" s="200" t="s">
        <v>62</v>
      </c>
      <c r="D1713" s="187">
        <v>1</v>
      </c>
      <c r="E1713" s="253"/>
      <c r="F1713" s="85">
        <f t="shared" si="109"/>
        <v>0</v>
      </c>
      <c r="G1713" s="2"/>
      <c r="H1713" s="2"/>
    </row>
    <row r="1714" spans="1:8" ht="15.75" customHeight="1" x14ac:dyDescent="0.15">
      <c r="A1714" s="91">
        <f>1+COUNT(A$63:A1713)</f>
        <v>1319</v>
      </c>
      <c r="B1714" s="21" t="s">
        <v>724</v>
      </c>
      <c r="C1714" s="29" t="s">
        <v>62</v>
      </c>
      <c r="D1714" s="23">
        <v>1</v>
      </c>
      <c r="E1714" s="253"/>
      <c r="F1714" s="85">
        <f t="shared" si="109"/>
        <v>0</v>
      </c>
      <c r="G1714" s="2"/>
      <c r="H1714" s="2"/>
    </row>
    <row r="1715" spans="1:8" ht="15.75" customHeight="1" x14ac:dyDescent="0.15">
      <c r="A1715" s="91">
        <f>1+COUNT(A$63:A1714)</f>
        <v>1320</v>
      </c>
      <c r="B1715" s="21" t="s">
        <v>725</v>
      </c>
      <c r="C1715" s="29" t="s">
        <v>62</v>
      </c>
      <c r="D1715" s="23">
        <v>1</v>
      </c>
      <c r="E1715" s="253"/>
      <c r="F1715" s="85">
        <f t="shared" si="109"/>
        <v>0</v>
      </c>
      <c r="G1715" s="2"/>
      <c r="H1715" s="2"/>
    </row>
    <row r="1716" spans="1:8" ht="15.75" customHeight="1" x14ac:dyDescent="0.15">
      <c r="A1716" s="91">
        <f>1+COUNT(A$63:A1715)</f>
        <v>1321</v>
      </c>
      <c r="B1716" s="21" t="s">
        <v>726</v>
      </c>
      <c r="C1716" s="29" t="s">
        <v>62</v>
      </c>
      <c r="D1716" s="23">
        <v>1</v>
      </c>
      <c r="E1716" s="253"/>
      <c r="F1716" s="85">
        <f t="shared" si="109"/>
        <v>0</v>
      </c>
      <c r="G1716" s="2"/>
      <c r="H1716" s="2"/>
    </row>
    <row r="1717" spans="1:8" ht="15.75" customHeight="1" x14ac:dyDescent="0.15">
      <c r="A1717" s="91">
        <f>1+COUNT(A$63:A1716)</f>
        <v>1322</v>
      </c>
      <c r="B1717" s="21" t="s">
        <v>727</v>
      </c>
      <c r="C1717" s="29" t="s">
        <v>62</v>
      </c>
      <c r="D1717" s="23">
        <v>1</v>
      </c>
      <c r="E1717" s="253"/>
      <c r="F1717" s="85">
        <f t="shared" si="109"/>
        <v>0</v>
      </c>
      <c r="G1717" s="2"/>
      <c r="H1717" s="2"/>
    </row>
    <row r="1718" spans="1:8" ht="15.75" customHeight="1" x14ac:dyDescent="0.15">
      <c r="A1718" s="91">
        <f>1+COUNT(A$63:A1717)</f>
        <v>1323</v>
      </c>
      <c r="B1718" s="21" t="s">
        <v>728</v>
      </c>
      <c r="C1718" s="29" t="s">
        <v>62</v>
      </c>
      <c r="D1718" s="23">
        <v>1</v>
      </c>
      <c r="E1718" s="253"/>
      <c r="F1718" s="85">
        <f t="shared" si="109"/>
        <v>0</v>
      </c>
      <c r="G1718" s="2"/>
      <c r="H1718" s="2"/>
    </row>
    <row r="1719" spans="1:8" ht="15.75" customHeight="1" x14ac:dyDescent="0.15">
      <c r="A1719" s="91">
        <f>1+COUNT(A$63:A1718)</f>
        <v>1324</v>
      </c>
      <c r="B1719" s="21" t="s">
        <v>729</v>
      </c>
      <c r="C1719" s="29" t="s">
        <v>62</v>
      </c>
      <c r="D1719" s="23">
        <v>1</v>
      </c>
      <c r="E1719" s="253"/>
      <c r="F1719" s="85">
        <f t="shared" si="109"/>
        <v>0</v>
      </c>
      <c r="G1719" s="2"/>
      <c r="H1719" s="2"/>
    </row>
    <row r="1720" spans="1:8" ht="15.75" customHeight="1" x14ac:dyDescent="0.15">
      <c r="A1720" s="91">
        <f>1+COUNT(A$63:A1719)</f>
        <v>1325</v>
      </c>
      <c r="B1720" s="21" t="s">
        <v>730</v>
      </c>
      <c r="C1720" s="29" t="s">
        <v>62</v>
      </c>
      <c r="D1720" s="23">
        <v>1</v>
      </c>
      <c r="E1720" s="253"/>
      <c r="F1720" s="85">
        <f t="shared" si="109"/>
        <v>0</v>
      </c>
      <c r="G1720" s="2"/>
      <c r="H1720" s="2"/>
    </row>
    <row r="1721" spans="1:8" ht="15.75" customHeight="1" x14ac:dyDescent="0.15">
      <c r="A1721" s="91">
        <f>1+COUNT(A$63:A1720)</f>
        <v>1326</v>
      </c>
      <c r="B1721" s="21" t="s">
        <v>731</v>
      </c>
      <c r="C1721" s="29" t="s">
        <v>62</v>
      </c>
      <c r="D1721" s="23">
        <v>1</v>
      </c>
      <c r="E1721" s="253"/>
      <c r="F1721" s="85">
        <f t="shared" si="109"/>
        <v>0</v>
      </c>
      <c r="G1721" s="2"/>
      <c r="H1721" s="2"/>
    </row>
    <row r="1722" spans="1:8" ht="15.75" customHeight="1" x14ac:dyDescent="0.15">
      <c r="A1722" s="91">
        <f>1+COUNT(A$63:A1721)</f>
        <v>1327</v>
      </c>
      <c r="B1722" s="21" t="s">
        <v>732</v>
      </c>
      <c r="C1722" s="29" t="s">
        <v>62</v>
      </c>
      <c r="D1722" s="23">
        <v>1</v>
      </c>
      <c r="E1722" s="253"/>
      <c r="F1722" s="85">
        <f t="shared" si="109"/>
        <v>0</v>
      </c>
      <c r="G1722" s="2"/>
      <c r="H1722" s="2"/>
    </row>
    <row r="1723" spans="1:8" ht="15.75" customHeight="1" x14ac:dyDescent="0.15">
      <c r="A1723" s="91">
        <f>1+COUNT(A$63:A1722)</f>
        <v>1328</v>
      </c>
      <c r="B1723" s="21" t="s">
        <v>733</v>
      </c>
      <c r="C1723" s="29" t="s">
        <v>62</v>
      </c>
      <c r="D1723" s="23">
        <v>1</v>
      </c>
      <c r="E1723" s="253"/>
      <c r="F1723" s="85">
        <f t="shared" si="109"/>
        <v>0</v>
      </c>
      <c r="G1723" s="2"/>
      <c r="H1723" s="2"/>
    </row>
    <row r="1724" spans="1:8" ht="15.75" customHeight="1" x14ac:dyDescent="0.15">
      <c r="A1724" s="91">
        <f>1+COUNT(A$63:A1723)</f>
        <v>1329</v>
      </c>
      <c r="B1724" s="21" t="s">
        <v>734</v>
      </c>
      <c r="C1724" s="29" t="s">
        <v>62</v>
      </c>
      <c r="D1724" s="23">
        <v>1</v>
      </c>
      <c r="E1724" s="253"/>
      <c r="F1724" s="85">
        <f t="shared" si="109"/>
        <v>0</v>
      </c>
      <c r="G1724" s="2"/>
      <c r="H1724" s="2"/>
    </row>
    <row r="1725" spans="1:8" ht="15.75" customHeight="1" x14ac:dyDescent="0.15">
      <c r="A1725" s="91">
        <f>1+COUNT(A$63:A1724)</f>
        <v>1330</v>
      </c>
      <c r="B1725" s="21" t="s">
        <v>735</v>
      </c>
      <c r="C1725" s="29" t="s">
        <v>62</v>
      </c>
      <c r="D1725" s="23">
        <v>1</v>
      </c>
      <c r="E1725" s="253"/>
      <c r="F1725" s="85">
        <f t="shared" si="109"/>
        <v>0</v>
      </c>
      <c r="G1725" s="2"/>
      <c r="H1725" s="2"/>
    </row>
    <row r="1726" spans="1:8" ht="15.75" customHeight="1" x14ac:dyDescent="0.15">
      <c r="A1726" s="91">
        <f>1+COUNT(A$63:A1725)</f>
        <v>1331</v>
      </c>
      <c r="B1726" s="21" t="s">
        <v>736</v>
      </c>
      <c r="C1726" s="29" t="s">
        <v>62</v>
      </c>
      <c r="D1726" s="23">
        <v>1</v>
      </c>
      <c r="E1726" s="253"/>
      <c r="F1726" s="85">
        <f t="shared" si="109"/>
        <v>0</v>
      </c>
      <c r="G1726" s="2"/>
      <c r="H1726" s="2"/>
    </row>
    <row r="1727" spans="1:8" ht="15.75" customHeight="1" x14ac:dyDescent="0.15">
      <c r="A1727" s="91">
        <f>1+COUNT(A$63:A1726)</f>
        <v>1332</v>
      </c>
      <c r="B1727" s="21" t="s">
        <v>737</v>
      </c>
      <c r="C1727" s="29" t="s">
        <v>62</v>
      </c>
      <c r="D1727" s="23">
        <v>1</v>
      </c>
      <c r="E1727" s="253"/>
      <c r="F1727" s="85">
        <f t="shared" si="109"/>
        <v>0</v>
      </c>
      <c r="G1727" s="2"/>
      <c r="H1727" s="2"/>
    </row>
    <row r="1728" spans="1:8" ht="15.75" customHeight="1" x14ac:dyDescent="0.15">
      <c r="A1728" s="91">
        <f>1+COUNT(A$63:A1727)</f>
        <v>1333</v>
      </c>
      <c r="B1728" s="21" t="s">
        <v>738</v>
      </c>
      <c r="C1728" s="29" t="s">
        <v>62</v>
      </c>
      <c r="D1728" s="23">
        <v>1</v>
      </c>
      <c r="E1728" s="253"/>
      <c r="F1728" s="85">
        <f t="shared" si="109"/>
        <v>0</v>
      </c>
      <c r="G1728" s="2"/>
      <c r="H1728" s="2"/>
    </row>
    <row r="1729" spans="1:8" ht="15.75" customHeight="1" x14ac:dyDescent="0.15">
      <c r="A1729" s="91">
        <f>1+COUNT(A$63:A1728)</f>
        <v>1334</v>
      </c>
      <c r="B1729" s="21" t="s">
        <v>739</v>
      </c>
      <c r="C1729" s="29" t="s">
        <v>62</v>
      </c>
      <c r="D1729" s="23">
        <v>1</v>
      </c>
      <c r="E1729" s="253"/>
      <c r="F1729" s="85">
        <f t="shared" si="109"/>
        <v>0</v>
      </c>
      <c r="G1729" s="2"/>
      <c r="H1729" s="2"/>
    </row>
    <row r="1730" spans="1:8" ht="15.75" customHeight="1" thickBot="1" x14ac:dyDescent="0.2">
      <c r="A1730" s="91">
        <f>1+COUNT(A$63:A1729)</f>
        <v>1335</v>
      </c>
      <c r="B1730" s="21" t="s">
        <v>740</v>
      </c>
      <c r="C1730" s="29" t="s">
        <v>62</v>
      </c>
      <c r="D1730" s="23">
        <v>1</v>
      </c>
      <c r="E1730" s="253"/>
      <c r="F1730" s="85">
        <f t="shared" si="109"/>
        <v>0</v>
      </c>
      <c r="G1730" s="2"/>
      <c r="H1730" s="2"/>
    </row>
    <row r="1731" spans="1:8" s="129" customFormat="1" ht="15.75" customHeight="1" thickBot="1" x14ac:dyDescent="0.2">
      <c r="B1731" s="170" t="s">
        <v>741</v>
      </c>
      <c r="C1731" s="171"/>
      <c r="D1731" s="171"/>
      <c r="E1731" s="230"/>
      <c r="F1731" s="30">
        <f>SUM(F1687:F1730)</f>
        <v>0</v>
      </c>
    </row>
    <row r="1732" spans="1:8" s="129" customFormat="1" ht="23.25" customHeight="1" x14ac:dyDescent="0.15">
      <c r="B1732" s="328" t="s">
        <v>742</v>
      </c>
      <c r="C1732" s="337"/>
      <c r="D1732" s="337"/>
      <c r="E1732" s="239"/>
      <c r="F1732" s="239"/>
      <c r="G1732" s="120"/>
      <c r="H1732" s="120"/>
    </row>
    <row r="1733" spans="1:8" s="129" customFormat="1" ht="27" customHeight="1" x14ac:dyDescent="0.15">
      <c r="B1733" s="326" t="s">
        <v>743</v>
      </c>
      <c r="C1733" s="326"/>
      <c r="D1733" s="326"/>
      <c r="E1733" s="239"/>
      <c r="F1733" s="239"/>
      <c r="G1733" s="120"/>
      <c r="H1733" s="120"/>
    </row>
    <row r="1734" spans="1:8" s="129" customFormat="1" ht="15.6" customHeight="1" x14ac:dyDescent="0.15">
      <c r="B1734" s="120"/>
      <c r="C1734" s="120"/>
      <c r="D1734" s="120"/>
      <c r="E1734" s="239"/>
      <c r="F1734" s="239"/>
      <c r="G1734" s="120"/>
      <c r="H1734" s="120"/>
    </row>
    <row r="1735" spans="1:8" ht="15.6" customHeight="1" x14ac:dyDescent="0.15">
      <c r="A1735" s="70" t="s">
        <v>744</v>
      </c>
      <c r="B1735" s="70" t="s">
        <v>745</v>
      </c>
      <c r="C1735" s="66"/>
      <c r="D1735" s="67"/>
      <c r="E1735" s="312"/>
      <c r="F1735" s="68"/>
      <c r="G1735" s="68" t="s">
        <v>63</v>
      </c>
      <c r="H1735" s="68"/>
    </row>
    <row r="1736" spans="1:8" ht="15.6" customHeight="1" x14ac:dyDescent="0.15">
      <c r="A1736" s="20" t="s">
        <v>53</v>
      </c>
      <c r="B1736" s="20" t="s">
        <v>746</v>
      </c>
      <c r="C1736" s="28" t="s">
        <v>55</v>
      </c>
      <c r="D1736" s="26" t="s">
        <v>56</v>
      </c>
      <c r="E1736" s="310" t="s">
        <v>57</v>
      </c>
      <c r="F1736" s="27" t="s">
        <v>58</v>
      </c>
      <c r="G1736" s="27" t="s">
        <v>59</v>
      </c>
      <c r="H1736" s="178" t="s">
        <v>60</v>
      </c>
    </row>
    <row r="1737" spans="1:8" ht="16.5" customHeight="1" x14ac:dyDescent="0.15">
      <c r="A1737" s="91">
        <f>1+COUNT(A$63:A1736)</f>
        <v>1336</v>
      </c>
      <c r="B1737" s="21" t="s">
        <v>747</v>
      </c>
      <c r="C1737" s="29" t="s">
        <v>62</v>
      </c>
      <c r="D1737" s="23">
        <v>10</v>
      </c>
      <c r="E1737" s="253"/>
      <c r="F1737" s="85">
        <f t="shared" ref="F1737:F1753" si="110">ROUND(D1737*ROUND(E1737,2),2)</f>
        <v>0</v>
      </c>
      <c r="G1737" s="2"/>
      <c r="H1737" s="2"/>
    </row>
    <row r="1738" spans="1:8" ht="15.95" customHeight="1" x14ac:dyDescent="0.15">
      <c r="A1738" s="91">
        <f>1+COUNT(A$63:A1737)</f>
        <v>1337</v>
      </c>
      <c r="B1738" s="21" t="s">
        <v>748</v>
      </c>
      <c r="C1738" s="29" t="s">
        <v>62</v>
      </c>
      <c r="D1738" s="23">
        <v>12</v>
      </c>
      <c r="E1738" s="253"/>
      <c r="F1738" s="85">
        <f t="shared" si="110"/>
        <v>0</v>
      </c>
      <c r="G1738" s="2"/>
      <c r="H1738" s="2"/>
    </row>
    <row r="1739" spans="1:8" ht="15.6" customHeight="1" x14ac:dyDescent="0.15">
      <c r="A1739" s="91">
        <f>1+COUNT(A$63:A1738)</f>
        <v>1338</v>
      </c>
      <c r="B1739" s="21" t="s">
        <v>749</v>
      </c>
      <c r="C1739" s="29" t="s">
        <v>62</v>
      </c>
      <c r="D1739" s="23">
        <v>10</v>
      </c>
      <c r="E1739" s="253"/>
      <c r="F1739" s="85">
        <f t="shared" si="110"/>
        <v>0</v>
      </c>
      <c r="G1739" s="2"/>
      <c r="H1739" s="2"/>
    </row>
    <row r="1740" spans="1:8" ht="15.6" customHeight="1" x14ac:dyDescent="0.15">
      <c r="A1740" s="91">
        <f>1+COUNT(A$63:A1739)</f>
        <v>1339</v>
      </c>
      <c r="B1740" s="21" t="s">
        <v>750</v>
      </c>
      <c r="C1740" s="29" t="s">
        <v>62</v>
      </c>
      <c r="D1740" s="23">
        <v>5</v>
      </c>
      <c r="E1740" s="253"/>
      <c r="F1740" s="85">
        <f t="shared" si="110"/>
        <v>0</v>
      </c>
      <c r="G1740" s="2"/>
      <c r="H1740" s="2"/>
    </row>
    <row r="1741" spans="1:8" ht="15.6" customHeight="1" x14ac:dyDescent="0.15">
      <c r="A1741" s="91">
        <f>1+COUNT(A$63:A1740)</f>
        <v>1340</v>
      </c>
      <c r="B1741" s="21" t="s">
        <v>751</v>
      </c>
      <c r="C1741" s="29" t="s">
        <v>62</v>
      </c>
      <c r="D1741" s="23">
        <v>2</v>
      </c>
      <c r="E1741" s="253"/>
      <c r="F1741" s="85">
        <f t="shared" si="110"/>
        <v>0</v>
      </c>
      <c r="G1741" s="2"/>
      <c r="H1741" s="2"/>
    </row>
    <row r="1742" spans="1:8" ht="15.6" customHeight="1" x14ac:dyDescent="0.15">
      <c r="A1742" s="91">
        <f>1+COUNT(A$63:A1741)</f>
        <v>1341</v>
      </c>
      <c r="B1742" s="21" t="s">
        <v>752</v>
      </c>
      <c r="C1742" s="29" t="s">
        <v>62</v>
      </c>
      <c r="D1742" s="23">
        <v>4</v>
      </c>
      <c r="E1742" s="253"/>
      <c r="F1742" s="85">
        <f t="shared" si="110"/>
        <v>0</v>
      </c>
      <c r="G1742" s="2"/>
      <c r="H1742" s="2"/>
    </row>
    <row r="1743" spans="1:8" ht="15.6" customHeight="1" x14ac:dyDescent="0.15">
      <c r="A1743" s="91">
        <f>1+COUNT(A$63:A1742)</f>
        <v>1342</v>
      </c>
      <c r="B1743" s="21" t="s">
        <v>753</v>
      </c>
      <c r="C1743" s="29" t="s">
        <v>62</v>
      </c>
      <c r="D1743" s="23">
        <v>12</v>
      </c>
      <c r="E1743" s="253"/>
      <c r="F1743" s="85">
        <f t="shared" si="110"/>
        <v>0</v>
      </c>
      <c r="G1743" s="2"/>
      <c r="H1743" s="2"/>
    </row>
    <row r="1744" spans="1:8" ht="15.6" customHeight="1" x14ac:dyDescent="0.15">
      <c r="A1744" s="91">
        <f>1+COUNT(A$63:A1743)</f>
        <v>1343</v>
      </c>
      <c r="B1744" s="21" t="s">
        <v>754</v>
      </c>
      <c r="C1744" s="29" t="s">
        <v>62</v>
      </c>
      <c r="D1744" s="23">
        <v>14</v>
      </c>
      <c r="E1744" s="253"/>
      <c r="F1744" s="85">
        <f t="shared" si="110"/>
        <v>0</v>
      </c>
      <c r="G1744" s="2"/>
      <c r="H1744" s="2"/>
    </row>
    <row r="1745" spans="1:8" ht="15.6" customHeight="1" x14ac:dyDescent="0.15">
      <c r="A1745" s="91">
        <f>1+COUNT(A$63:A1744)</f>
        <v>1344</v>
      </c>
      <c r="B1745" s="21" t="s">
        <v>755</v>
      </c>
      <c r="C1745" s="29" t="s">
        <v>62</v>
      </c>
      <c r="D1745" s="23">
        <v>20</v>
      </c>
      <c r="E1745" s="253"/>
      <c r="F1745" s="85">
        <f t="shared" si="110"/>
        <v>0</v>
      </c>
      <c r="G1745" s="2"/>
      <c r="H1745" s="2"/>
    </row>
    <row r="1746" spans="1:8" ht="15.6" customHeight="1" x14ac:dyDescent="0.15">
      <c r="A1746" s="91">
        <f>1+COUNT(A$63:A1745)</f>
        <v>1345</v>
      </c>
      <c r="B1746" s="21" t="s">
        <v>756</v>
      </c>
      <c r="C1746" s="29" t="s">
        <v>62</v>
      </c>
      <c r="D1746" s="23">
        <v>5</v>
      </c>
      <c r="E1746" s="253"/>
      <c r="F1746" s="85">
        <f t="shared" si="110"/>
        <v>0</v>
      </c>
      <c r="G1746" s="2"/>
      <c r="H1746" s="2"/>
    </row>
    <row r="1747" spans="1:8" ht="15.6" customHeight="1" x14ac:dyDescent="0.15">
      <c r="A1747" s="91">
        <f>1+COUNT(A$63:A1746)</f>
        <v>1346</v>
      </c>
      <c r="B1747" s="21" t="s">
        <v>757</v>
      </c>
      <c r="C1747" s="29" t="s">
        <v>62</v>
      </c>
      <c r="D1747" s="23">
        <v>8</v>
      </c>
      <c r="E1747" s="253"/>
      <c r="F1747" s="85">
        <f t="shared" si="110"/>
        <v>0</v>
      </c>
      <c r="G1747" s="2"/>
      <c r="H1747" s="2"/>
    </row>
    <row r="1748" spans="1:8" ht="15.6" customHeight="1" x14ac:dyDescent="0.15">
      <c r="A1748" s="91">
        <f>1+COUNT(A$63:A1747)</f>
        <v>1347</v>
      </c>
      <c r="B1748" s="21" t="s">
        <v>758</v>
      </c>
      <c r="C1748" s="29" t="s">
        <v>62</v>
      </c>
      <c r="D1748" s="23">
        <v>5</v>
      </c>
      <c r="E1748" s="253"/>
      <c r="F1748" s="85">
        <f t="shared" si="110"/>
        <v>0</v>
      </c>
      <c r="G1748" s="2"/>
      <c r="H1748" s="2"/>
    </row>
    <row r="1749" spans="1:8" ht="15.6" customHeight="1" x14ac:dyDescent="0.15">
      <c r="A1749" s="91">
        <f>1+COUNT(A$63:A1748)</f>
        <v>1348</v>
      </c>
      <c r="B1749" s="21" t="s">
        <v>759</v>
      </c>
      <c r="C1749" s="29" t="s">
        <v>62</v>
      </c>
      <c r="D1749" s="23">
        <v>2</v>
      </c>
      <c r="E1749" s="253"/>
      <c r="F1749" s="85">
        <f t="shared" si="110"/>
        <v>0</v>
      </c>
      <c r="G1749" s="2"/>
      <c r="H1749" s="2"/>
    </row>
    <row r="1750" spans="1:8" ht="15.6" customHeight="1" x14ac:dyDescent="0.15">
      <c r="A1750" s="91">
        <f>1+COUNT(A$63:A1749)</f>
        <v>1349</v>
      </c>
      <c r="B1750" s="21" t="s">
        <v>760</v>
      </c>
      <c r="C1750" s="29" t="s">
        <v>62</v>
      </c>
      <c r="D1750" s="23">
        <v>1</v>
      </c>
      <c r="E1750" s="253"/>
      <c r="F1750" s="85">
        <f t="shared" si="110"/>
        <v>0</v>
      </c>
      <c r="G1750" s="2"/>
      <c r="H1750" s="2"/>
    </row>
    <row r="1751" spans="1:8" ht="15.6" customHeight="1" x14ac:dyDescent="0.15">
      <c r="A1751" s="91">
        <f>1+COUNT(A$63:A1750)</f>
        <v>1350</v>
      </c>
      <c r="B1751" s="21" t="s">
        <v>761</v>
      </c>
      <c r="C1751" s="29" t="s">
        <v>62</v>
      </c>
      <c r="D1751" s="23">
        <v>1</v>
      </c>
      <c r="E1751" s="253"/>
      <c r="F1751" s="85">
        <f t="shared" si="110"/>
        <v>0</v>
      </c>
      <c r="G1751" s="2"/>
      <c r="H1751" s="2"/>
    </row>
    <row r="1752" spans="1:8" ht="15.6" customHeight="1" x14ac:dyDescent="0.15">
      <c r="A1752" s="91">
        <f>1+COUNT(A$63:A1751)</f>
        <v>1351</v>
      </c>
      <c r="B1752" s="21" t="s">
        <v>762</v>
      </c>
      <c r="C1752" s="29" t="s">
        <v>62</v>
      </c>
      <c r="D1752" s="23">
        <v>1</v>
      </c>
      <c r="E1752" s="253"/>
      <c r="F1752" s="85">
        <f t="shared" si="110"/>
        <v>0</v>
      </c>
      <c r="G1752" s="2"/>
      <c r="H1752" s="2"/>
    </row>
    <row r="1753" spans="1:8" ht="15.6" customHeight="1" thickBot="1" x14ac:dyDescent="0.2">
      <c r="A1753" s="91">
        <f>1+COUNT(A$63:A1752)</f>
        <v>1352</v>
      </c>
      <c r="B1753" s="186" t="s">
        <v>763</v>
      </c>
      <c r="C1753" s="200" t="s">
        <v>62</v>
      </c>
      <c r="D1753" s="187">
        <v>1</v>
      </c>
      <c r="E1753" s="253"/>
      <c r="F1753" s="142">
        <f t="shared" si="110"/>
        <v>0</v>
      </c>
      <c r="G1753" s="2"/>
      <c r="H1753" s="2"/>
    </row>
    <row r="1754" spans="1:8" s="129" customFormat="1" ht="15.6" customHeight="1" thickBot="1" x14ac:dyDescent="0.2">
      <c r="B1754" s="170" t="s">
        <v>764</v>
      </c>
      <c r="C1754" s="171"/>
      <c r="D1754" s="171"/>
      <c r="E1754" s="230"/>
      <c r="F1754" s="191">
        <f>SUM(F1737:F1753)</f>
        <v>0</v>
      </c>
    </row>
    <row r="1755" spans="1:8" s="129" customFormat="1" ht="24.75" customHeight="1" x14ac:dyDescent="0.15">
      <c r="B1755" s="328" t="s">
        <v>742</v>
      </c>
      <c r="C1755" s="337"/>
      <c r="D1755" s="337"/>
      <c r="E1755" s="239"/>
      <c r="F1755" s="239"/>
      <c r="G1755" s="120"/>
      <c r="H1755" s="120"/>
    </row>
    <row r="1756" spans="1:8" s="129" customFormat="1" ht="22.35" customHeight="1" x14ac:dyDescent="0.15">
      <c r="B1756" s="326" t="s">
        <v>765</v>
      </c>
      <c r="C1756" s="326"/>
      <c r="D1756" s="326"/>
      <c r="E1756" s="213"/>
      <c r="F1756" s="130"/>
      <c r="G1756" s="130"/>
      <c r="H1756" s="130"/>
    </row>
    <row r="1757" spans="1:8" ht="15.6" customHeight="1" x14ac:dyDescent="0.15"/>
    <row r="1758" spans="1:8" ht="15.6" customHeight="1" x14ac:dyDescent="0.15"/>
    <row r="1759" spans="1:8" ht="15.6" customHeight="1" x14ac:dyDescent="0.15">
      <c r="A1759" s="70" t="s">
        <v>766</v>
      </c>
      <c r="B1759" s="70" t="s">
        <v>767</v>
      </c>
      <c r="C1759" s="66"/>
      <c r="D1759" s="67"/>
      <c r="E1759" s="312"/>
      <c r="F1759" s="68"/>
      <c r="G1759" s="68"/>
      <c r="H1759" s="68"/>
    </row>
    <row r="1760" spans="1:8" ht="15.95" customHeight="1" x14ac:dyDescent="0.15">
      <c r="A1760" s="184" t="s">
        <v>53</v>
      </c>
      <c r="B1760" s="20" t="s">
        <v>54</v>
      </c>
      <c r="C1760" s="28" t="s">
        <v>55</v>
      </c>
      <c r="D1760" s="26" t="s">
        <v>56</v>
      </c>
      <c r="E1760" s="307" t="s">
        <v>57</v>
      </c>
      <c r="F1760" s="27" t="s">
        <v>58</v>
      </c>
      <c r="G1760" s="27" t="s">
        <v>59</v>
      </c>
      <c r="H1760" s="178" t="s">
        <v>60</v>
      </c>
    </row>
    <row r="1761" spans="1:8" ht="15.95" customHeight="1" x14ac:dyDescent="0.15">
      <c r="A1761" s="91">
        <f>1+COUNT(A$63:A1760)</f>
        <v>1353</v>
      </c>
      <c r="B1761" s="21" t="s">
        <v>768</v>
      </c>
      <c r="C1761" s="29" t="s">
        <v>62</v>
      </c>
      <c r="D1761" s="23">
        <v>1</v>
      </c>
      <c r="E1761" s="253"/>
      <c r="F1761" s="85">
        <f t="shared" ref="F1761:F1783" si="111">ROUND(D1761*ROUND(E1761,2),2)</f>
        <v>0</v>
      </c>
      <c r="G1761" s="41"/>
      <c r="H1761" s="41"/>
    </row>
    <row r="1762" spans="1:8" ht="15.95" customHeight="1" x14ac:dyDescent="0.15">
      <c r="A1762" s="91">
        <f>1+COUNT(A$63:A1761)</f>
        <v>1354</v>
      </c>
      <c r="B1762" s="21" t="s">
        <v>769</v>
      </c>
      <c r="C1762" s="29" t="s">
        <v>62</v>
      </c>
      <c r="D1762" s="23">
        <v>1</v>
      </c>
      <c r="E1762" s="253"/>
      <c r="F1762" s="85">
        <f t="shared" si="111"/>
        <v>0</v>
      </c>
      <c r="G1762" s="41"/>
      <c r="H1762" s="41"/>
    </row>
    <row r="1763" spans="1:8" ht="15.95" customHeight="1" x14ac:dyDescent="0.15">
      <c r="A1763" s="91">
        <f>1+COUNT(A$63:A1762)</f>
        <v>1355</v>
      </c>
      <c r="B1763" s="21" t="s">
        <v>770</v>
      </c>
      <c r="C1763" s="29" t="s">
        <v>62</v>
      </c>
      <c r="D1763" s="23">
        <v>10</v>
      </c>
      <c r="E1763" s="253"/>
      <c r="F1763" s="85">
        <f t="shared" si="111"/>
        <v>0</v>
      </c>
      <c r="G1763" s="41"/>
      <c r="H1763" s="41"/>
    </row>
    <row r="1764" spans="1:8" ht="15.95" customHeight="1" x14ac:dyDescent="0.15">
      <c r="A1764" s="91">
        <f>1+COUNT(A$63:A1763)</f>
        <v>1356</v>
      </c>
      <c r="B1764" s="21" t="s">
        <v>771</v>
      </c>
      <c r="C1764" s="29" t="s">
        <v>62</v>
      </c>
      <c r="D1764" s="23">
        <v>20</v>
      </c>
      <c r="E1764" s="253"/>
      <c r="F1764" s="85">
        <f t="shared" si="111"/>
        <v>0</v>
      </c>
      <c r="G1764" s="41"/>
      <c r="H1764" s="41"/>
    </row>
    <row r="1765" spans="1:8" ht="15.95" customHeight="1" x14ac:dyDescent="0.15">
      <c r="A1765" s="91">
        <f>1+COUNT(A$63:A1764)</f>
        <v>1357</v>
      </c>
      <c r="B1765" s="21" t="s">
        <v>772</v>
      </c>
      <c r="C1765" s="29" t="s">
        <v>62</v>
      </c>
      <c r="D1765" s="23">
        <v>10</v>
      </c>
      <c r="E1765" s="253"/>
      <c r="F1765" s="85">
        <f t="shared" si="111"/>
        <v>0</v>
      </c>
      <c r="G1765" s="41"/>
      <c r="H1765" s="41"/>
    </row>
    <row r="1766" spans="1:8" ht="15.95" customHeight="1" x14ac:dyDescent="0.15">
      <c r="A1766" s="91">
        <f>1+COUNT(A$63:A1765)</f>
        <v>1358</v>
      </c>
      <c r="B1766" s="21" t="s">
        <v>773</v>
      </c>
      <c r="C1766" s="29" t="s">
        <v>62</v>
      </c>
      <c r="D1766" s="23">
        <v>4</v>
      </c>
      <c r="E1766" s="253"/>
      <c r="F1766" s="85">
        <f t="shared" si="111"/>
        <v>0</v>
      </c>
      <c r="G1766" s="41"/>
      <c r="H1766" s="41"/>
    </row>
    <row r="1767" spans="1:8" ht="15.95" customHeight="1" x14ac:dyDescent="0.15">
      <c r="A1767" s="91">
        <f>1+COUNT(A$63:A1766)</f>
        <v>1359</v>
      </c>
      <c r="B1767" s="21" t="s">
        <v>774</v>
      </c>
      <c r="C1767" s="29" t="s">
        <v>62</v>
      </c>
      <c r="D1767" s="23">
        <v>2</v>
      </c>
      <c r="E1767" s="253"/>
      <c r="F1767" s="85">
        <f t="shared" si="111"/>
        <v>0</v>
      </c>
      <c r="G1767" s="41"/>
      <c r="H1767" s="41"/>
    </row>
    <row r="1768" spans="1:8" ht="15.95" customHeight="1" x14ac:dyDescent="0.15">
      <c r="A1768" s="91">
        <f>1+COUNT(A$63:A1767)</f>
        <v>1360</v>
      </c>
      <c r="B1768" s="21" t="s">
        <v>775</v>
      </c>
      <c r="C1768" s="29" t="s">
        <v>62</v>
      </c>
      <c r="D1768" s="23">
        <v>4</v>
      </c>
      <c r="E1768" s="253"/>
      <c r="F1768" s="85">
        <f t="shared" si="111"/>
        <v>0</v>
      </c>
      <c r="G1768" s="41"/>
      <c r="H1768" s="41"/>
    </row>
    <row r="1769" spans="1:8" ht="15.95" customHeight="1" x14ac:dyDescent="0.15">
      <c r="A1769" s="91">
        <f>1+COUNT(A$63:A1768)</f>
        <v>1361</v>
      </c>
      <c r="B1769" s="21" t="s">
        <v>776</v>
      </c>
      <c r="C1769" s="29" t="s">
        <v>62</v>
      </c>
      <c r="D1769" s="23">
        <v>2</v>
      </c>
      <c r="E1769" s="253"/>
      <c r="F1769" s="85">
        <f t="shared" si="111"/>
        <v>0</v>
      </c>
      <c r="G1769" s="41"/>
      <c r="H1769" s="41"/>
    </row>
    <row r="1770" spans="1:8" ht="15.95" customHeight="1" x14ac:dyDescent="0.15">
      <c r="A1770" s="91">
        <f>1+COUNT(A$63:A1769)</f>
        <v>1362</v>
      </c>
      <c r="B1770" s="21" t="s">
        <v>777</v>
      </c>
      <c r="C1770" s="29" t="s">
        <v>62</v>
      </c>
      <c r="D1770" s="23">
        <v>2</v>
      </c>
      <c r="E1770" s="253"/>
      <c r="F1770" s="85">
        <f t="shared" si="111"/>
        <v>0</v>
      </c>
      <c r="G1770" s="41"/>
      <c r="H1770" s="41"/>
    </row>
    <row r="1771" spans="1:8" ht="15.95" customHeight="1" x14ac:dyDescent="0.15">
      <c r="A1771" s="91">
        <f>1+COUNT(A$63:A1770)</f>
        <v>1363</v>
      </c>
      <c r="B1771" s="21" t="s">
        <v>778</v>
      </c>
      <c r="C1771" s="29" t="s">
        <v>62</v>
      </c>
      <c r="D1771" s="23">
        <v>2</v>
      </c>
      <c r="E1771" s="253"/>
      <c r="F1771" s="85">
        <f t="shared" si="111"/>
        <v>0</v>
      </c>
      <c r="G1771" s="41"/>
      <c r="H1771" s="41"/>
    </row>
    <row r="1772" spans="1:8" ht="15.95" customHeight="1" x14ac:dyDescent="0.15">
      <c r="A1772" s="91">
        <f>1+COUNT(A$63:A1771)</f>
        <v>1364</v>
      </c>
      <c r="B1772" s="21" t="s">
        <v>779</v>
      </c>
      <c r="C1772" s="29" t="s">
        <v>62</v>
      </c>
      <c r="D1772" s="23">
        <v>1</v>
      </c>
      <c r="E1772" s="253"/>
      <c r="F1772" s="85">
        <f t="shared" si="111"/>
        <v>0</v>
      </c>
      <c r="G1772" s="41"/>
      <c r="H1772" s="41"/>
    </row>
    <row r="1773" spans="1:8" ht="15.95" customHeight="1" x14ac:dyDescent="0.15">
      <c r="A1773" s="91">
        <f>1+COUNT(A$63:A1772)</f>
        <v>1365</v>
      </c>
      <c r="B1773" s="21" t="s">
        <v>780</v>
      </c>
      <c r="C1773" s="29" t="s">
        <v>62</v>
      </c>
      <c r="D1773" s="23">
        <v>1</v>
      </c>
      <c r="E1773" s="253"/>
      <c r="F1773" s="85">
        <f t="shared" si="111"/>
        <v>0</v>
      </c>
      <c r="G1773" s="41"/>
      <c r="H1773" s="41"/>
    </row>
    <row r="1774" spans="1:8" ht="15.95" customHeight="1" x14ac:dyDescent="0.15">
      <c r="A1774" s="91">
        <f>1+COUNT(A$63:A1773)</f>
        <v>1366</v>
      </c>
      <c r="B1774" s="21" t="s">
        <v>781</v>
      </c>
      <c r="C1774" s="29" t="s">
        <v>62</v>
      </c>
      <c r="D1774" s="23">
        <v>1</v>
      </c>
      <c r="E1774" s="253"/>
      <c r="F1774" s="85">
        <f t="shared" si="111"/>
        <v>0</v>
      </c>
      <c r="G1774" s="41"/>
      <c r="H1774" s="41"/>
    </row>
    <row r="1775" spans="1:8" ht="15.95" customHeight="1" x14ac:dyDescent="0.15">
      <c r="A1775" s="91">
        <f>1+COUNT(A$63:A1774)</f>
        <v>1367</v>
      </c>
      <c r="B1775" s="21" t="s">
        <v>782</v>
      </c>
      <c r="C1775" s="29" t="s">
        <v>62</v>
      </c>
      <c r="D1775" s="23">
        <v>1</v>
      </c>
      <c r="E1775" s="253"/>
      <c r="F1775" s="85">
        <f t="shared" si="111"/>
        <v>0</v>
      </c>
      <c r="G1775" s="41"/>
      <c r="H1775" s="41"/>
    </row>
    <row r="1776" spans="1:8" ht="15.95" customHeight="1" x14ac:dyDescent="0.15">
      <c r="A1776" s="91">
        <f>1+COUNT(A$63:A1775)</f>
        <v>1368</v>
      </c>
      <c r="B1776" s="21" t="s">
        <v>783</v>
      </c>
      <c r="C1776" s="29" t="s">
        <v>62</v>
      </c>
      <c r="D1776" s="23">
        <v>1</v>
      </c>
      <c r="E1776" s="253"/>
      <c r="F1776" s="85">
        <f t="shared" si="111"/>
        <v>0</v>
      </c>
      <c r="G1776" s="41"/>
      <c r="H1776" s="41"/>
    </row>
    <row r="1777" spans="1:8" ht="15.95" customHeight="1" x14ac:dyDescent="0.15">
      <c r="A1777" s="91">
        <f>1+COUNT(A$63:A1776)</f>
        <v>1369</v>
      </c>
      <c r="B1777" s="21" t="s">
        <v>784</v>
      </c>
      <c r="C1777" s="29" t="s">
        <v>62</v>
      </c>
      <c r="D1777" s="23">
        <v>1</v>
      </c>
      <c r="E1777" s="253"/>
      <c r="F1777" s="85">
        <f t="shared" si="111"/>
        <v>0</v>
      </c>
      <c r="G1777" s="41"/>
      <c r="H1777" s="41"/>
    </row>
    <row r="1778" spans="1:8" ht="15.95" customHeight="1" x14ac:dyDescent="0.15">
      <c r="A1778" s="91">
        <f>1+COUNT(A$63:A1777)</f>
        <v>1370</v>
      </c>
      <c r="B1778" s="21" t="s">
        <v>785</v>
      </c>
      <c r="C1778" s="29" t="s">
        <v>62</v>
      </c>
      <c r="D1778" s="23">
        <v>1</v>
      </c>
      <c r="E1778" s="253"/>
      <c r="F1778" s="85">
        <f t="shared" si="111"/>
        <v>0</v>
      </c>
      <c r="G1778" s="41"/>
      <c r="H1778" s="41"/>
    </row>
    <row r="1779" spans="1:8" ht="15.95" customHeight="1" x14ac:dyDescent="0.15">
      <c r="A1779" s="91">
        <f>1+COUNT(A$63:A1778)</f>
        <v>1371</v>
      </c>
      <c r="B1779" s="21" t="s">
        <v>786</v>
      </c>
      <c r="C1779" s="29" t="s">
        <v>62</v>
      </c>
      <c r="D1779" s="23">
        <v>1</v>
      </c>
      <c r="E1779" s="253"/>
      <c r="F1779" s="85">
        <f t="shared" si="111"/>
        <v>0</v>
      </c>
      <c r="G1779" s="41"/>
      <c r="H1779" s="41"/>
    </row>
    <row r="1780" spans="1:8" ht="15.95" customHeight="1" x14ac:dyDescent="0.15">
      <c r="A1780" s="91">
        <f>1+COUNT(A$63:A1779)</f>
        <v>1372</v>
      </c>
      <c r="B1780" s="21" t="s">
        <v>787</v>
      </c>
      <c r="C1780" s="29" t="s">
        <v>62</v>
      </c>
      <c r="D1780" s="23">
        <v>1</v>
      </c>
      <c r="E1780" s="253"/>
      <c r="F1780" s="85">
        <f t="shared" si="111"/>
        <v>0</v>
      </c>
      <c r="G1780" s="41"/>
      <c r="H1780" s="41"/>
    </row>
    <row r="1781" spans="1:8" ht="15.95" customHeight="1" x14ac:dyDescent="0.15">
      <c r="A1781" s="91">
        <f>1+COUNT(A$63:A1780)</f>
        <v>1373</v>
      </c>
      <c r="B1781" s="21" t="s">
        <v>788</v>
      </c>
      <c r="C1781" s="29" t="s">
        <v>62</v>
      </c>
      <c r="D1781" s="23">
        <v>1</v>
      </c>
      <c r="E1781" s="253"/>
      <c r="F1781" s="85">
        <f t="shared" si="111"/>
        <v>0</v>
      </c>
      <c r="G1781" s="41"/>
      <c r="H1781" s="41"/>
    </row>
    <row r="1782" spans="1:8" ht="15.95" customHeight="1" x14ac:dyDescent="0.15">
      <c r="A1782" s="91">
        <f>1+COUNT(A$63:A1781)</f>
        <v>1374</v>
      </c>
      <c r="B1782" s="21" t="s">
        <v>789</v>
      </c>
      <c r="C1782" s="29" t="s">
        <v>62</v>
      </c>
      <c r="D1782" s="23">
        <v>1</v>
      </c>
      <c r="E1782" s="253"/>
      <c r="F1782" s="85">
        <f t="shared" si="111"/>
        <v>0</v>
      </c>
      <c r="G1782" s="41"/>
      <c r="H1782" s="41"/>
    </row>
    <row r="1783" spans="1:8" ht="15.95" customHeight="1" thickBot="1" x14ac:dyDescent="0.2">
      <c r="A1783" s="91">
        <f>1+COUNT(A$63:A1782)</f>
        <v>1375</v>
      </c>
      <c r="B1783" s="21" t="s">
        <v>790</v>
      </c>
      <c r="C1783" s="29" t="s">
        <v>62</v>
      </c>
      <c r="D1783" s="23">
        <v>1</v>
      </c>
      <c r="E1783" s="253"/>
      <c r="F1783" s="85">
        <f t="shared" si="111"/>
        <v>0</v>
      </c>
      <c r="G1783" s="41"/>
      <c r="H1783" s="41"/>
    </row>
    <row r="1784" spans="1:8" s="129" customFormat="1" ht="15.6" customHeight="1" thickBot="1" x14ac:dyDescent="0.2">
      <c r="B1784" s="170" t="s">
        <v>791</v>
      </c>
      <c r="C1784" s="171"/>
      <c r="D1784" s="171"/>
      <c r="E1784" s="230"/>
      <c r="F1784" s="30">
        <f>SUM(F1761:F1783)</f>
        <v>0</v>
      </c>
    </row>
    <row r="1785" spans="1:8" ht="34.35" customHeight="1" x14ac:dyDescent="0.15">
      <c r="B1785" s="336" t="s">
        <v>792</v>
      </c>
      <c r="C1785" s="336"/>
      <c r="D1785" s="336"/>
      <c r="E1785" s="234"/>
      <c r="F1785" s="234"/>
      <c r="G1785" s="126"/>
      <c r="H1785" s="126"/>
    </row>
    <row r="1786" spans="1:8" ht="29.1" customHeight="1" x14ac:dyDescent="0.15">
      <c r="B1786" s="326" t="s">
        <v>793</v>
      </c>
      <c r="C1786" s="326"/>
      <c r="D1786" s="326"/>
      <c r="E1786" s="234"/>
      <c r="F1786" s="234"/>
      <c r="G1786" s="126"/>
      <c r="H1786" s="126"/>
    </row>
    <row r="1787" spans="1:8" ht="15.6" customHeight="1" x14ac:dyDescent="0.15">
      <c r="A1787" s="70" t="s">
        <v>794</v>
      </c>
      <c r="B1787" s="70" t="s">
        <v>52</v>
      </c>
      <c r="C1787" s="66"/>
      <c r="D1787" s="67"/>
      <c r="E1787" s="312"/>
      <c r="F1787" s="68"/>
      <c r="G1787" s="68" t="s">
        <v>63</v>
      </c>
      <c r="H1787" s="68"/>
    </row>
    <row r="1788" spans="1:8" ht="15.75" customHeight="1" x14ac:dyDescent="0.15"/>
    <row r="1789" spans="1:8" ht="15.95" customHeight="1" x14ac:dyDescent="0.15">
      <c r="A1789" s="184" t="s">
        <v>53</v>
      </c>
      <c r="B1789" s="20" t="s">
        <v>54</v>
      </c>
      <c r="C1789" s="28" t="s">
        <v>55</v>
      </c>
      <c r="D1789" s="26" t="s">
        <v>56</v>
      </c>
      <c r="E1789" s="307" t="s">
        <v>57</v>
      </c>
      <c r="F1789" s="27" t="s">
        <v>58</v>
      </c>
      <c r="G1789" s="73" t="s">
        <v>59</v>
      </c>
      <c r="H1789" s="27" t="s">
        <v>60</v>
      </c>
    </row>
    <row r="1790" spans="1:8" ht="15.95" customHeight="1" x14ac:dyDescent="0.15">
      <c r="A1790" s="91">
        <f>1+COUNT(A$63:A1789)</f>
        <v>1376</v>
      </c>
      <c r="B1790" s="39" t="s">
        <v>795</v>
      </c>
      <c r="C1790" s="29" t="s">
        <v>62</v>
      </c>
      <c r="D1790" s="23">
        <v>2</v>
      </c>
      <c r="E1790" s="253"/>
      <c r="F1790" s="85">
        <f t="shared" ref="F1790:F1815" si="112">ROUND(D1790*ROUND(E1790,2),2)</f>
        <v>0</v>
      </c>
      <c r="G1790" s="2"/>
      <c r="H1790" s="140"/>
    </row>
    <row r="1791" spans="1:8" ht="15.95" customHeight="1" x14ac:dyDescent="0.15">
      <c r="A1791" s="91">
        <f>1+COUNT(A$63:A1790)</f>
        <v>1377</v>
      </c>
      <c r="B1791" s="39" t="s">
        <v>796</v>
      </c>
      <c r="C1791" s="29" t="s">
        <v>62</v>
      </c>
      <c r="D1791" s="23">
        <v>1</v>
      </c>
      <c r="E1791" s="253"/>
      <c r="F1791" s="85">
        <f t="shared" si="112"/>
        <v>0</v>
      </c>
      <c r="G1791" s="2"/>
      <c r="H1791" s="2"/>
    </row>
    <row r="1792" spans="1:8" ht="15.6" customHeight="1" x14ac:dyDescent="0.15">
      <c r="A1792" s="91">
        <f>1+COUNT(A$63:A1791)</f>
        <v>1378</v>
      </c>
      <c r="B1792" s="39" t="s">
        <v>797</v>
      </c>
      <c r="C1792" s="29" t="s">
        <v>62</v>
      </c>
      <c r="D1792" s="23">
        <v>2</v>
      </c>
      <c r="E1792" s="253"/>
      <c r="F1792" s="85">
        <f t="shared" si="112"/>
        <v>0</v>
      </c>
      <c r="G1792" s="2"/>
      <c r="H1792" s="2"/>
    </row>
    <row r="1793" spans="1:8" ht="15.6" customHeight="1" x14ac:dyDescent="0.15">
      <c r="A1793" s="91">
        <f>1+COUNT(A$63:A1792)</f>
        <v>1379</v>
      </c>
      <c r="B1793" s="39" t="s">
        <v>798</v>
      </c>
      <c r="C1793" s="29" t="s">
        <v>62</v>
      </c>
      <c r="D1793" s="23">
        <v>1</v>
      </c>
      <c r="E1793" s="253"/>
      <c r="F1793" s="85">
        <f t="shared" si="112"/>
        <v>0</v>
      </c>
      <c r="G1793" s="2"/>
      <c r="H1793" s="2"/>
    </row>
    <row r="1794" spans="1:8" ht="15.6" customHeight="1" x14ac:dyDescent="0.15">
      <c r="A1794" s="91">
        <f>1+COUNT(A$63:A1793)</f>
        <v>1380</v>
      </c>
      <c r="B1794" s="39" t="s">
        <v>799</v>
      </c>
      <c r="C1794" s="29" t="s">
        <v>62</v>
      </c>
      <c r="D1794" s="23">
        <v>1</v>
      </c>
      <c r="E1794" s="253"/>
      <c r="F1794" s="85">
        <f t="shared" si="112"/>
        <v>0</v>
      </c>
      <c r="G1794" s="2"/>
      <c r="H1794" s="2"/>
    </row>
    <row r="1795" spans="1:8" ht="15.6" customHeight="1" x14ac:dyDescent="0.15">
      <c r="A1795" s="91">
        <f>1+COUNT(A$63:A1794)</f>
        <v>1381</v>
      </c>
      <c r="B1795" s="39" t="s">
        <v>800</v>
      </c>
      <c r="C1795" s="197" t="s">
        <v>62</v>
      </c>
      <c r="D1795" s="23">
        <v>1</v>
      </c>
      <c r="E1795" s="253"/>
      <c r="F1795" s="85">
        <f t="shared" si="112"/>
        <v>0</v>
      </c>
      <c r="G1795" s="2"/>
      <c r="H1795" s="2"/>
    </row>
    <row r="1796" spans="1:8" ht="15.6" customHeight="1" x14ac:dyDescent="0.15">
      <c r="A1796" s="91">
        <f>1+COUNT(A$63:A1795)</f>
        <v>1382</v>
      </c>
      <c r="B1796" s="39" t="s">
        <v>801</v>
      </c>
      <c r="C1796" s="29" t="s">
        <v>62</v>
      </c>
      <c r="D1796" s="23">
        <v>1</v>
      </c>
      <c r="E1796" s="253"/>
      <c r="F1796" s="85">
        <f t="shared" si="112"/>
        <v>0</v>
      </c>
      <c r="G1796" s="2"/>
      <c r="H1796" s="2"/>
    </row>
    <row r="1797" spans="1:8" ht="15.6" customHeight="1" x14ac:dyDescent="0.15">
      <c r="A1797" s="91">
        <f>1+COUNT(A$63:A1796)</f>
        <v>1383</v>
      </c>
      <c r="B1797" s="39" t="s">
        <v>802</v>
      </c>
      <c r="C1797" s="29" t="s">
        <v>62</v>
      </c>
      <c r="D1797" s="23">
        <v>10</v>
      </c>
      <c r="E1797" s="253"/>
      <c r="F1797" s="85">
        <f t="shared" si="112"/>
        <v>0</v>
      </c>
      <c r="G1797" s="2"/>
      <c r="H1797" s="2"/>
    </row>
    <row r="1798" spans="1:8" ht="15.6" customHeight="1" x14ac:dyDescent="0.15">
      <c r="A1798" s="91">
        <f>1+COUNT(A$63:A1797)</f>
        <v>1384</v>
      </c>
      <c r="B1798" s="39" t="s">
        <v>803</v>
      </c>
      <c r="C1798" s="29" t="s">
        <v>62</v>
      </c>
      <c r="D1798" s="23">
        <v>1</v>
      </c>
      <c r="E1798" s="253"/>
      <c r="F1798" s="85">
        <f t="shared" si="112"/>
        <v>0</v>
      </c>
      <c r="G1798" s="2"/>
      <c r="H1798" s="2"/>
    </row>
    <row r="1799" spans="1:8" ht="15.6" customHeight="1" x14ac:dyDescent="0.15">
      <c r="A1799" s="91">
        <f>1+COUNT(A$63:A1798)</f>
        <v>1385</v>
      </c>
      <c r="B1799" s="39" t="s">
        <v>804</v>
      </c>
      <c r="C1799" s="29" t="s">
        <v>62</v>
      </c>
      <c r="D1799" s="23">
        <v>1</v>
      </c>
      <c r="E1799" s="253"/>
      <c r="F1799" s="85">
        <f t="shared" si="112"/>
        <v>0</v>
      </c>
      <c r="G1799" s="2"/>
      <c r="H1799" s="2"/>
    </row>
    <row r="1800" spans="1:8" ht="15.6" customHeight="1" x14ac:dyDescent="0.15">
      <c r="A1800" s="91">
        <f>1+COUNT(A$63:A1799)</f>
        <v>1386</v>
      </c>
      <c r="B1800" s="39" t="s">
        <v>805</v>
      </c>
      <c r="C1800" s="29" t="s">
        <v>62</v>
      </c>
      <c r="D1800" s="23">
        <v>1</v>
      </c>
      <c r="E1800" s="253"/>
      <c r="F1800" s="85">
        <f t="shared" si="112"/>
        <v>0</v>
      </c>
      <c r="G1800" s="2"/>
      <c r="H1800" s="2"/>
    </row>
    <row r="1801" spans="1:8" ht="15.6" customHeight="1" x14ac:dyDescent="0.15">
      <c r="A1801" s="91">
        <f>1+COUNT(A$63:A1800)</f>
        <v>1387</v>
      </c>
      <c r="B1801" s="39" t="s">
        <v>806</v>
      </c>
      <c r="C1801" s="189" t="s">
        <v>62</v>
      </c>
      <c r="D1801" s="23">
        <v>1</v>
      </c>
      <c r="E1801" s="253"/>
      <c r="F1801" s="85">
        <f t="shared" si="112"/>
        <v>0</v>
      </c>
      <c r="G1801" s="2"/>
      <c r="H1801" s="2"/>
    </row>
    <row r="1802" spans="1:8" ht="15.6" customHeight="1" x14ac:dyDescent="0.15">
      <c r="A1802" s="91">
        <f>1+COUNT(A$63:A1801)</f>
        <v>1388</v>
      </c>
      <c r="B1802" s="39" t="s">
        <v>807</v>
      </c>
      <c r="C1802" s="29" t="s">
        <v>62</v>
      </c>
      <c r="D1802" s="23">
        <v>1</v>
      </c>
      <c r="E1802" s="253"/>
      <c r="F1802" s="85">
        <f t="shared" si="112"/>
        <v>0</v>
      </c>
      <c r="G1802" s="2"/>
      <c r="H1802" s="2"/>
    </row>
    <row r="1803" spans="1:8" ht="15.6" customHeight="1" x14ac:dyDescent="0.15">
      <c r="A1803" s="91">
        <f>1+COUNT(A$63:A1802)</f>
        <v>1389</v>
      </c>
      <c r="B1803" s="39" t="s">
        <v>808</v>
      </c>
      <c r="C1803" s="29" t="s">
        <v>62</v>
      </c>
      <c r="D1803" s="23">
        <v>2</v>
      </c>
      <c r="E1803" s="253"/>
      <c r="F1803" s="85">
        <f t="shared" si="112"/>
        <v>0</v>
      </c>
      <c r="G1803" s="2"/>
      <c r="H1803" s="2"/>
    </row>
    <row r="1804" spans="1:8" ht="15.6" customHeight="1" x14ac:dyDescent="0.15">
      <c r="A1804" s="91">
        <f>1+COUNT(A$63:A1803)</f>
        <v>1390</v>
      </c>
      <c r="B1804" s="39" t="s">
        <v>809</v>
      </c>
      <c r="C1804" s="29" t="s">
        <v>62</v>
      </c>
      <c r="D1804" s="23">
        <v>2</v>
      </c>
      <c r="E1804" s="253"/>
      <c r="F1804" s="85">
        <f t="shared" si="112"/>
        <v>0</v>
      </c>
      <c r="G1804" s="2"/>
      <c r="H1804" s="2"/>
    </row>
    <row r="1805" spans="1:8" ht="15.6" customHeight="1" x14ac:dyDescent="0.15">
      <c r="A1805" s="91">
        <f>1+COUNT(A$63:A1804)</f>
        <v>1391</v>
      </c>
      <c r="B1805" s="39" t="s">
        <v>810</v>
      </c>
      <c r="C1805" s="29" t="s">
        <v>62</v>
      </c>
      <c r="D1805" s="23">
        <v>2</v>
      </c>
      <c r="E1805" s="253"/>
      <c r="F1805" s="85">
        <f t="shared" si="112"/>
        <v>0</v>
      </c>
      <c r="G1805" s="2"/>
      <c r="H1805" s="2"/>
    </row>
    <row r="1806" spans="1:8" ht="15.6" customHeight="1" x14ac:dyDescent="0.15">
      <c r="A1806" s="91">
        <f>1+COUNT(A$63:A1805)</f>
        <v>1392</v>
      </c>
      <c r="B1806" s="39" t="s">
        <v>811</v>
      </c>
      <c r="C1806" s="29" t="s">
        <v>62</v>
      </c>
      <c r="D1806" s="23">
        <v>2</v>
      </c>
      <c r="E1806" s="253"/>
      <c r="F1806" s="85">
        <f t="shared" si="112"/>
        <v>0</v>
      </c>
      <c r="G1806" s="2"/>
      <c r="H1806" s="2"/>
    </row>
    <row r="1807" spans="1:8" ht="15.6" customHeight="1" x14ac:dyDescent="0.15">
      <c r="A1807" s="91">
        <f>1+COUNT(A$63:A1806)</f>
        <v>1393</v>
      </c>
      <c r="B1807" s="39" t="s">
        <v>812</v>
      </c>
      <c r="C1807" s="189" t="s">
        <v>62</v>
      </c>
      <c r="D1807" s="23">
        <v>2</v>
      </c>
      <c r="E1807" s="253"/>
      <c r="F1807" s="85">
        <f t="shared" si="112"/>
        <v>0</v>
      </c>
      <c r="G1807" s="2"/>
      <c r="H1807" s="2"/>
    </row>
    <row r="1808" spans="1:8" ht="15.6" customHeight="1" x14ac:dyDescent="0.15">
      <c r="A1808" s="91">
        <f>1+COUNT(A$63:A1807)</f>
        <v>1394</v>
      </c>
      <c r="B1808" s="39" t="s">
        <v>813</v>
      </c>
      <c r="C1808" s="29" t="s">
        <v>62</v>
      </c>
      <c r="D1808" s="23">
        <v>3</v>
      </c>
      <c r="E1808" s="253"/>
      <c r="F1808" s="85">
        <f t="shared" si="112"/>
        <v>0</v>
      </c>
      <c r="G1808" s="2"/>
      <c r="H1808" s="2"/>
    </row>
    <row r="1809" spans="1:8" ht="15.6" customHeight="1" x14ac:dyDescent="0.15">
      <c r="A1809" s="91">
        <f>1+COUNT(A$63:A1808)</f>
        <v>1395</v>
      </c>
      <c r="B1809" s="39" t="s">
        <v>814</v>
      </c>
      <c r="C1809" s="29" t="s">
        <v>62</v>
      </c>
      <c r="D1809" s="23">
        <v>3</v>
      </c>
      <c r="E1809" s="253"/>
      <c r="F1809" s="85">
        <f t="shared" si="112"/>
        <v>0</v>
      </c>
      <c r="G1809" s="2"/>
      <c r="H1809" s="2"/>
    </row>
    <row r="1810" spans="1:8" ht="15.6" customHeight="1" x14ac:dyDescent="0.15">
      <c r="A1810" s="91">
        <f>1+COUNT(A$63:A1809)</f>
        <v>1396</v>
      </c>
      <c r="B1810" s="39" t="s">
        <v>815</v>
      </c>
      <c r="C1810" s="29" t="s">
        <v>62</v>
      </c>
      <c r="D1810" s="23">
        <v>3</v>
      </c>
      <c r="E1810" s="253"/>
      <c r="F1810" s="85">
        <f t="shared" si="112"/>
        <v>0</v>
      </c>
      <c r="G1810" s="2"/>
      <c r="H1810" s="2"/>
    </row>
    <row r="1811" spans="1:8" ht="15.6" customHeight="1" x14ac:dyDescent="0.15">
      <c r="A1811" s="91">
        <f>1+COUNT(A$63:A1810)</f>
        <v>1397</v>
      </c>
      <c r="B1811" s="39" t="s">
        <v>816</v>
      </c>
      <c r="C1811" s="29" t="s">
        <v>62</v>
      </c>
      <c r="D1811" s="23">
        <v>1</v>
      </c>
      <c r="E1811" s="253"/>
      <c r="F1811" s="85">
        <f t="shared" si="112"/>
        <v>0</v>
      </c>
      <c r="G1811" s="2"/>
      <c r="H1811" s="2"/>
    </row>
    <row r="1812" spans="1:8" ht="15.6" customHeight="1" x14ac:dyDescent="0.15">
      <c r="A1812" s="91">
        <f>1+COUNT(A$63:A1811)</f>
        <v>1398</v>
      </c>
      <c r="B1812" s="39" t="s">
        <v>817</v>
      </c>
      <c r="C1812" s="29" t="s">
        <v>62</v>
      </c>
      <c r="D1812" s="23">
        <v>4</v>
      </c>
      <c r="E1812" s="253"/>
      <c r="F1812" s="85">
        <f t="shared" si="112"/>
        <v>0</v>
      </c>
      <c r="G1812" s="2"/>
      <c r="H1812" s="2"/>
    </row>
    <row r="1813" spans="1:8" ht="15.6" customHeight="1" x14ac:dyDescent="0.15">
      <c r="A1813" s="91">
        <f>1+COUNT(A$63:A1812)</f>
        <v>1399</v>
      </c>
      <c r="B1813" s="39" t="s">
        <v>818</v>
      </c>
      <c r="C1813" s="29" t="s">
        <v>62</v>
      </c>
      <c r="D1813" s="23">
        <v>10</v>
      </c>
      <c r="E1813" s="253"/>
      <c r="F1813" s="85">
        <f t="shared" si="112"/>
        <v>0</v>
      </c>
      <c r="G1813" s="2"/>
      <c r="H1813" s="2"/>
    </row>
    <row r="1814" spans="1:8" ht="15.6" customHeight="1" x14ac:dyDescent="0.15">
      <c r="A1814" s="91">
        <f>1+COUNT(A$63:A1813)</f>
        <v>1400</v>
      </c>
      <c r="B1814" s="39" t="s">
        <v>819</v>
      </c>
      <c r="C1814" s="29" t="s">
        <v>62</v>
      </c>
      <c r="D1814" s="23">
        <v>10</v>
      </c>
      <c r="E1814" s="253"/>
      <c r="F1814" s="85">
        <f t="shared" si="112"/>
        <v>0</v>
      </c>
      <c r="G1814" s="2"/>
      <c r="H1814" s="2"/>
    </row>
    <row r="1815" spans="1:8" ht="15.6" customHeight="1" thickBot="1" x14ac:dyDescent="0.2">
      <c r="A1815" s="91">
        <f>1+COUNT(A$63:A1814)</f>
        <v>1401</v>
      </c>
      <c r="B1815" s="39" t="s">
        <v>820</v>
      </c>
      <c r="C1815" s="29" t="s">
        <v>62</v>
      </c>
      <c r="D1815" s="23">
        <v>4</v>
      </c>
      <c r="E1815" s="253"/>
      <c r="F1815" s="85">
        <f t="shared" si="112"/>
        <v>0</v>
      </c>
      <c r="G1815" s="2"/>
      <c r="H1815" s="2"/>
    </row>
    <row r="1816" spans="1:8" ht="15.6" customHeight="1" thickBot="1" x14ac:dyDescent="0.2">
      <c r="B1816" s="181" t="s">
        <v>821</v>
      </c>
      <c r="C1816" s="182"/>
      <c r="D1816" s="183"/>
      <c r="E1816" s="233"/>
      <c r="F1816" s="30">
        <f>SUM(F1790:F1815)</f>
        <v>0</v>
      </c>
      <c r="G1816" s="126"/>
      <c r="H1816" s="126"/>
    </row>
    <row r="1817" spans="1:8" ht="23.1" customHeight="1" x14ac:dyDescent="0.15">
      <c r="B1817" s="334" t="s">
        <v>822</v>
      </c>
      <c r="C1817" s="334"/>
      <c r="D1817" s="334"/>
      <c r="E1817" s="232"/>
      <c r="F1817" s="232"/>
      <c r="G1817" s="119"/>
      <c r="H1817" s="119"/>
    </row>
    <row r="1818" spans="1:8" ht="24" customHeight="1" x14ac:dyDescent="0.15">
      <c r="B1818" s="335" t="s">
        <v>823</v>
      </c>
      <c r="C1818" s="335"/>
      <c r="D1818" s="335"/>
      <c r="E1818" s="232"/>
      <c r="F1818" s="232"/>
      <c r="G1818" s="119"/>
      <c r="H1818" s="119"/>
    </row>
    <row r="1819" spans="1:8" ht="23.1" customHeight="1" x14ac:dyDescent="0.15">
      <c r="B1819" s="335" t="s">
        <v>824</v>
      </c>
      <c r="C1819" s="335"/>
      <c r="D1819" s="335"/>
      <c r="E1819" s="232"/>
      <c r="F1819" s="232"/>
      <c r="G1819" s="119"/>
      <c r="H1819" s="119"/>
    </row>
    <row r="1820" spans="1:8" ht="21" customHeight="1" x14ac:dyDescent="0.15"/>
    <row r="1821" spans="1:8" ht="15.6" customHeight="1" x14ac:dyDescent="0.15">
      <c r="A1821" s="99" t="s">
        <v>1556</v>
      </c>
      <c r="B1821" s="100" t="s">
        <v>1592</v>
      </c>
      <c r="C1821" s="101"/>
      <c r="D1821" s="102"/>
      <c r="E1821" s="313"/>
      <c r="F1821" s="103"/>
      <c r="G1821" s="103"/>
      <c r="H1821" s="103"/>
    </row>
    <row r="1822" spans="1:8" ht="15.75" customHeight="1" x14ac:dyDescent="0.15"/>
    <row r="1823" spans="1:8" ht="15.95" customHeight="1" x14ac:dyDescent="0.15">
      <c r="A1823" s="184" t="s">
        <v>53</v>
      </c>
      <c r="B1823" s="20" t="s">
        <v>54</v>
      </c>
      <c r="C1823" s="28" t="s">
        <v>55</v>
      </c>
      <c r="D1823" s="26" t="s">
        <v>56</v>
      </c>
      <c r="E1823" s="307" t="s">
        <v>57</v>
      </c>
      <c r="F1823" s="27" t="s">
        <v>58</v>
      </c>
      <c r="G1823" s="73" t="s">
        <v>59</v>
      </c>
      <c r="H1823" s="27" t="s">
        <v>60</v>
      </c>
    </row>
    <row r="1824" spans="1:8" ht="15.6" customHeight="1" x14ac:dyDescent="0.15">
      <c r="A1824" s="91">
        <f>1+COUNT(A$63:A1823)</f>
        <v>1402</v>
      </c>
      <c r="B1824" s="98" t="s">
        <v>1564</v>
      </c>
      <c r="C1824" s="83" t="s">
        <v>62</v>
      </c>
      <c r="D1824" s="84">
        <v>20</v>
      </c>
      <c r="E1824" s="253"/>
      <c r="F1824" s="85">
        <f t="shared" ref="F1824:F1854" si="113">ROUND(D1824*ROUND(E1824,2),2)</f>
        <v>0</v>
      </c>
      <c r="G1824" s="85"/>
      <c r="H1824" s="85"/>
    </row>
    <row r="1825" spans="1:8" ht="15.6" customHeight="1" x14ac:dyDescent="0.15">
      <c r="A1825" s="91">
        <f>1+COUNT(A$63:A1824)</f>
        <v>1403</v>
      </c>
      <c r="B1825" s="98" t="s">
        <v>1565</v>
      </c>
      <c r="C1825" s="83" t="s">
        <v>62</v>
      </c>
      <c r="D1825" s="84">
        <v>3</v>
      </c>
      <c r="E1825" s="253"/>
      <c r="F1825" s="85">
        <f t="shared" si="113"/>
        <v>0</v>
      </c>
      <c r="G1825" s="85"/>
      <c r="H1825" s="85"/>
    </row>
    <row r="1826" spans="1:8" ht="15.6" customHeight="1" x14ac:dyDescent="0.15">
      <c r="A1826" s="91">
        <f>1+COUNT(A$63:A1825)</f>
        <v>1404</v>
      </c>
      <c r="B1826" s="98" t="s">
        <v>1559</v>
      </c>
      <c r="C1826" s="83" t="s">
        <v>62</v>
      </c>
      <c r="D1826" s="84">
        <v>13</v>
      </c>
      <c r="E1826" s="253"/>
      <c r="F1826" s="85">
        <f t="shared" si="113"/>
        <v>0</v>
      </c>
      <c r="G1826" s="85"/>
      <c r="H1826" s="85"/>
    </row>
    <row r="1827" spans="1:8" ht="15.6" customHeight="1" x14ac:dyDescent="0.15">
      <c r="A1827" s="91">
        <f>1+COUNT(A$63:A1826)</f>
        <v>1405</v>
      </c>
      <c r="B1827" s="98" t="s">
        <v>1560</v>
      </c>
      <c r="C1827" s="83" t="s">
        <v>62</v>
      </c>
      <c r="D1827" s="84">
        <v>20</v>
      </c>
      <c r="E1827" s="253"/>
      <c r="F1827" s="85">
        <f t="shared" si="113"/>
        <v>0</v>
      </c>
      <c r="G1827" s="85"/>
      <c r="H1827" s="85"/>
    </row>
    <row r="1828" spans="1:8" ht="15.6" customHeight="1" x14ac:dyDescent="0.15">
      <c r="A1828" s="91">
        <f>1+COUNT(A$63:A1827)</f>
        <v>1406</v>
      </c>
      <c r="B1828" s="98" t="s">
        <v>1558</v>
      </c>
      <c r="C1828" s="83" t="s">
        <v>62</v>
      </c>
      <c r="D1828" s="84">
        <v>20</v>
      </c>
      <c r="E1828" s="253"/>
      <c r="F1828" s="85">
        <f t="shared" si="113"/>
        <v>0</v>
      </c>
      <c r="G1828" s="85"/>
      <c r="H1828" s="85"/>
    </row>
    <row r="1829" spans="1:8" ht="15.6" customHeight="1" x14ac:dyDescent="0.15">
      <c r="A1829" s="91">
        <f>1+COUNT(A$63:A1828)</f>
        <v>1407</v>
      </c>
      <c r="B1829" s="98" t="s">
        <v>1561</v>
      </c>
      <c r="C1829" s="83" t="s">
        <v>62</v>
      </c>
      <c r="D1829" s="84">
        <v>3</v>
      </c>
      <c r="E1829" s="253"/>
      <c r="F1829" s="85">
        <f t="shared" si="113"/>
        <v>0</v>
      </c>
      <c r="G1829" s="85"/>
      <c r="H1829" s="85"/>
    </row>
    <row r="1830" spans="1:8" ht="15.6" customHeight="1" x14ac:dyDescent="0.15">
      <c r="A1830" s="91">
        <f>1+COUNT(A$63:A1829)</f>
        <v>1408</v>
      </c>
      <c r="B1830" s="98" t="s">
        <v>1562</v>
      </c>
      <c r="C1830" s="83" t="s">
        <v>62</v>
      </c>
      <c r="D1830" s="84">
        <v>15</v>
      </c>
      <c r="E1830" s="253"/>
      <c r="F1830" s="85">
        <f t="shared" si="113"/>
        <v>0</v>
      </c>
      <c r="G1830" s="85"/>
      <c r="H1830" s="85"/>
    </row>
    <row r="1831" spans="1:8" ht="15.6" customHeight="1" x14ac:dyDescent="0.15">
      <c r="A1831" s="91">
        <f>1+COUNT(A$63:A1830)</f>
        <v>1409</v>
      </c>
      <c r="B1831" s="98" t="s">
        <v>1563</v>
      </c>
      <c r="C1831" s="83" t="s">
        <v>62</v>
      </c>
      <c r="D1831" s="84">
        <v>8</v>
      </c>
      <c r="E1831" s="253"/>
      <c r="F1831" s="85">
        <f t="shared" si="113"/>
        <v>0</v>
      </c>
      <c r="G1831" s="85"/>
      <c r="H1831" s="85"/>
    </row>
    <row r="1832" spans="1:8" ht="15.6" customHeight="1" x14ac:dyDescent="0.15">
      <c r="A1832" s="91">
        <f>1+COUNT(A$63:A1831)</f>
        <v>1410</v>
      </c>
      <c r="B1832" s="98" t="s">
        <v>1568</v>
      </c>
      <c r="C1832" s="83" t="s">
        <v>62</v>
      </c>
      <c r="D1832" s="84">
        <v>10</v>
      </c>
      <c r="E1832" s="253"/>
      <c r="F1832" s="85">
        <f t="shared" si="113"/>
        <v>0</v>
      </c>
      <c r="G1832" s="85"/>
      <c r="H1832" s="85"/>
    </row>
    <row r="1833" spans="1:8" ht="15.6" customHeight="1" x14ac:dyDescent="0.15">
      <c r="A1833" s="91">
        <f>1+COUNT(A$63:A1832)</f>
        <v>1411</v>
      </c>
      <c r="B1833" s="98" t="s">
        <v>1569</v>
      </c>
      <c r="C1833" s="83" t="s">
        <v>62</v>
      </c>
      <c r="D1833" s="84">
        <v>3</v>
      </c>
      <c r="E1833" s="253"/>
      <c r="F1833" s="85">
        <f t="shared" si="113"/>
        <v>0</v>
      </c>
      <c r="G1833" s="85"/>
      <c r="H1833" s="85"/>
    </row>
    <row r="1834" spans="1:8" ht="15.6" customHeight="1" x14ac:dyDescent="0.15">
      <c r="A1834" s="91">
        <f>1+COUNT(A$63:A1833)</f>
        <v>1412</v>
      </c>
      <c r="B1834" s="98" t="s">
        <v>1570</v>
      </c>
      <c r="C1834" s="83" t="s">
        <v>62</v>
      </c>
      <c r="D1834" s="84">
        <v>5</v>
      </c>
      <c r="E1834" s="253"/>
      <c r="F1834" s="85">
        <f t="shared" si="113"/>
        <v>0</v>
      </c>
      <c r="G1834" s="85"/>
      <c r="H1834" s="85"/>
    </row>
    <row r="1835" spans="1:8" ht="15.6" customHeight="1" x14ac:dyDescent="0.15">
      <c r="A1835" s="91">
        <f>1+COUNT(A$63:A1834)</f>
        <v>1413</v>
      </c>
      <c r="B1835" s="98" t="s">
        <v>1571</v>
      </c>
      <c r="C1835" s="83" t="s">
        <v>62</v>
      </c>
      <c r="D1835" s="84">
        <v>10</v>
      </c>
      <c r="E1835" s="253"/>
      <c r="F1835" s="85">
        <f t="shared" si="113"/>
        <v>0</v>
      </c>
      <c r="G1835" s="85"/>
      <c r="H1835" s="85"/>
    </row>
    <row r="1836" spans="1:8" ht="15.6" customHeight="1" x14ac:dyDescent="0.15">
      <c r="A1836" s="91">
        <f>1+COUNT(A$63:A1835)</f>
        <v>1414</v>
      </c>
      <c r="B1836" s="98" t="s">
        <v>1572</v>
      </c>
      <c r="C1836" s="83" t="s">
        <v>62</v>
      </c>
      <c r="D1836" s="84">
        <v>10</v>
      </c>
      <c r="E1836" s="253"/>
      <c r="F1836" s="85">
        <f t="shared" si="113"/>
        <v>0</v>
      </c>
      <c r="G1836" s="85"/>
      <c r="H1836" s="85"/>
    </row>
    <row r="1837" spans="1:8" ht="15.6" customHeight="1" x14ac:dyDescent="0.15">
      <c r="A1837" s="91">
        <f>1+COUNT(A$63:A1836)</f>
        <v>1415</v>
      </c>
      <c r="B1837" s="98" t="s">
        <v>1578</v>
      </c>
      <c r="C1837" s="83" t="s">
        <v>62</v>
      </c>
      <c r="D1837" s="84">
        <v>30</v>
      </c>
      <c r="E1837" s="253"/>
      <c r="F1837" s="85">
        <f t="shared" si="113"/>
        <v>0</v>
      </c>
      <c r="G1837" s="85"/>
      <c r="H1837" s="85"/>
    </row>
    <row r="1838" spans="1:8" ht="15.6" customHeight="1" x14ac:dyDescent="0.15">
      <c r="A1838" s="91">
        <f>1+COUNT(A$63:A1837)</f>
        <v>1416</v>
      </c>
      <c r="B1838" s="98" t="s">
        <v>1577</v>
      </c>
      <c r="C1838" s="83" t="s">
        <v>62</v>
      </c>
      <c r="D1838" s="84">
        <v>30</v>
      </c>
      <c r="E1838" s="253"/>
      <c r="F1838" s="85">
        <f t="shared" si="113"/>
        <v>0</v>
      </c>
      <c r="G1838" s="85"/>
      <c r="H1838" s="85"/>
    </row>
    <row r="1839" spans="1:8" ht="15.6" customHeight="1" x14ac:dyDescent="0.15">
      <c r="A1839" s="91">
        <f>1+COUNT(A$63:A1838)</f>
        <v>1417</v>
      </c>
      <c r="B1839" s="98" t="s">
        <v>1576</v>
      </c>
      <c r="C1839" s="83" t="s">
        <v>62</v>
      </c>
      <c r="D1839" s="84">
        <v>30</v>
      </c>
      <c r="E1839" s="253"/>
      <c r="F1839" s="85">
        <f t="shared" si="113"/>
        <v>0</v>
      </c>
      <c r="G1839" s="85"/>
      <c r="H1839" s="85"/>
    </row>
    <row r="1840" spans="1:8" ht="15.6" customHeight="1" x14ac:dyDescent="0.15">
      <c r="A1840" s="91">
        <f>1+COUNT(A$63:A1839)</f>
        <v>1418</v>
      </c>
      <c r="B1840" s="98" t="s">
        <v>1582</v>
      </c>
      <c r="C1840" s="83" t="s">
        <v>62</v>
      </c>
      <c r="D1840" s="84">
        <v>5</v>
      </c>
      <c r="E1840" s="253"/>
      <c r="F1840" s="85">
        <f t="shared" si="113"/>
        <v>0</v>
      </c>
      <c r="G1840" s="85"/>
      <c r="H1840" s="85"/>
    </row>
    <row r="1841" spans="1:8" ht="15.6" customHeight="1" x14ac:dyDescent="0.15">
      <c r="A1841" s="91">
        <f>1+COUNT(A$63:A1840)</f>
        <v>1419</v>
      </c>
      <c r="B1841" s="98" t="s">
        <v>1583</v>
      </c>
      <c r="C1841" s="83" t="s">
        <v>62</v>
      </c>
      <c r="D1841" s="84">
        <v>3</v>
      </c>
      <c r="E1841" s="253"/>
      <c r="F1841" s="85">
        <f t="shared" si="113"/>
        <v>0</v>
      </c>
      <c r="G1841" s="85"/>
      <c r="H1841" s="85"/>
    </row>
    <row r="1842" spans="1:8" ht="15.6" customHeight="1" x14ac:dyDescent="0.15">
      <c r="A1842" s="91">
        <f>1+COUNT(A$63:A1841)</f>
        <v>1420</v>
      </c>
      <c r="B1842" s="98" t="s">
        <v>1584</v>
      </c>
      <c r="C1842" s="83" t="s">
        <v>62</v>
      </c>
      <c r="D1842" s="84">
        <v>2</v>
      </c>
      <c r="E1842" s="253"/>
      <c r="F1842" s="85">
        <f t="shared" si="113"/>
        <v>0</v>
      </c>
      <c r="G1842" s="85"/>
      <c r="H1842" s="85"/>
    </row>
    <row r="1843" spans="1:8" ht="15.6" customHeight="1" x14ac:dyDescent="0.15">
      <c r="A1843" s="91">
        <f>1+COUNT(A$63:A1842)</f>
        <v>1421</v>
      </c>
      <c r="B1843" s="98" t="s">
        <v>1575</v>
      </c>
      <c r="C1843" s="83" t="s">
        <v>62</v>
      </c>
      <c r="D1843" s="84">
        <v>30</v>
      </c>
      <c r="E1843" s="253"/>
      <c r="F1843" s="85">
        <f t="shared" si="113"/>
        <v>0</v>
      </c>
      <c r="G1843" s="85"/>
      <c r="H1843" s="85"/>
    </row>
    <row r="1844" spans="1:8" ht="15.6" customHeight="1" x14ac:dyDescent="0.15">
      <c r="A1844" s="91">
        <f>1+COUNT(A$63:A1843)</f>
        <v>1422</v>
      </c>
      <c r="B1844" s="98" t="s">
        <v>1574</v>
      </c>
      <c r="C1844" s="83" t="s">
        <v>62</v>
      </c>
      <c r="D1844" s="84">
        <v>30</v>
      </c>
      <c r="E1844" s="253"/>
      <c r="F1844" s="85">
        <f t="shared" si="113"/>
        <v>0</v>
      </c>
      <c r="G1844" s="85"/>
      <c r="H1844" s="85"/>
    </row>
    <row r="1845" spans="1:8" ht="15.6" customHeight="1" x14ac:dyDescent="0.15">
      <c r="A1845" s="91">
        <f>1+COUNT(A$63:A1844)</f>
        <v>1423</v>
      </c>
      <c r="B1845" s="98" t="s">
        <v>1573</v>
      </c>
      <c r="C1845" s="83" t="s">
        <v>62</v>
      </c>
      <c r="D1845" s="84">
        <v>30</v>
      </c>
      <c r="E1845" s="253"/>
      <c r="F1845" s="85">
        <f t="shared" si="113"/>
        <v>0</v>
      </c>
      <c r="G1845" s="85"/>
      <c r="H1845" s="85"/>
    </row>
    <row r="1846" spans="1:8" ht="15.6" customHeight="1" x14ac:dyDescent="0.15">
      <c r="A1846" s="91">
        <f>1+COUNT(A$63:A1845)</f>
        <v>1424</v>
      </c>
      <c r="B1846" s="98" t="s">
        <v>1585</v>
      </c>
      <c r="C1846" s="83" t="s">
        <v>62</v>
      </c>
      <c r="D1846" s="84">
        <v>5</v>
      </c>
      <c r="E1846" s="253"/>
      <c r="F1846" s="85">
        <f t="shared" si="113"/>
        <v>0</v>
      </c>
      <c r="G1846" s="85"/>
      <c r="H1846" s="85"/>
    </row>
    <row r="1847" spans="1:8" ht="15.6" customHeight="1" x14ac:dyDescent="0.15">
      <c r="A1847" s="91">
        <f>1+COUNT(A$63:A1846)</f>
        <v>1425</v>
      </c>
      <c r="B1847" s="98" t="s">
        <v>1586</v>
      </c>
      <c r="C1847" s="83" t="s">
        <v>62</v>
      </c>
      <c r="D1847" s="84">
        <v>3</v>
      </c>
      <c r="E1847" s="253"/>
      <c r="F1847" s="85">
        <f t="shared" si="113"/>
        <v>0</v>
      </c>
      <c r="G1847" s="85"/>
      <c r="H1847" s="85"/>
    </row>
    <row r="1848" spans="1:8" ht="15.6" customHeight="1" x14ac:dyDescent="0.15">
      <c r="A1848" s="91">
        <f>1+COUNT(A$63:A1847)</f>
        <v>1426</v>
      </c>
      <c r="B1848" s="98" t="s">
        <v>1587</v>
      </c>
      <c r="C1848" s="83" t="s">
        <v>62</v>
      </c>
      <c r="D1848" s="84">
        <v>2</v>
      </c>
      <c r="E1848" s="253"/>
      <c r="F1848" s="85">
        <f t="shared" si="113"/>
        <v>0</v>
      </c>
      <c r="G1848" s="85"/>
      <c r="H1848" s="85"/>
    </row>
    <row r="1849" spans="1:8" ht="15.6" customHeight="1" x14ac:dyDescent="0.15">
      <c r="A1849" s="91">
        <f>1+COUNT(A$63:A1848)</f>
        <v>1427</v>
      </c>
      <c r="B1849" s="98" t="s">
        <v>1579</v>
      </c>
      <c r="C1849" s="83" t="s">
        <v>62</v>
      </c>
      <c r="D1849" s="84">
        <v>30</v>
      </c>
      <c r="E1849" s="253"/>
      <c r="F1849" s="85">
        <f t="shared" si="113"/>
        <v>0</v>
      </c>
      <c r="G1849" s="85"/>
      <c r="H1849" s="85"/>
    </row>
    <row r="1850" spans="1:8" ht="15.6" customHeight="1" x14ac:dyDescent="0.15">
      <c r="A1850" s="91">
        <f>1+COUNT(A$63:A1849)</f>
        <v>1428</v>
      </c>
      <c r="B1850" s="98" t="s">
        <v>1580</v>
      </c>
      <c r="C1850" s="83" t="s">
        <v>62</v>
      </c>
      <c r="D1850" s="84">
        <v>30</v>
      </c>
      <c r="E1850" s="253"/>
      <c r="F1850" s="85">
        <f t="shared" si="113"/>
        <v>0</v>
      </c>
      <c r="G1850" s="85"/>
      <c r="H1850" s="85"/>
    </row>
    <row r="1851" spans="1:8" ht="15.6" customHeight="1" x14ac:dyDescent="0.15">
      <c r="A1851" s="91">
        <f>1+COUNT(A$63:A1850)</f>
        <v>1429</v>
      </c>
      <c r="B1851" s="98" t="s">
        <v>1581</v>
      </c>
      <c r="C1851" s="83" t="s">
        <v>62</v>
      </c>
      <c r="D1851" s="84">
        <v>30</v>
      </c>
      <c r="E1851" s="253"/>
      <c r="F1851" s="85">
        <f t="shared" si="113"/>
        <v>0</v>
      </c>
      <c r="G1851" s="85"/>
      <c r="H1851" s="85"/>
    </row>
    <row r="1852" spans="1:8" ht="15.6" customHeight="1" x14ac:dyDescent="0.15">
      <c r="A1852" s="91">
        <f>1+COUNT(A$63:A1851)</f>
        <v>1430</v>
      </c>
      <c r="B1852" s="98" t="s">
        <v>1588</v>
      </c>
      <c r="C1852" s="83" t="s">
        <v>62</v>
      </c>
      <c r="D1852" s="84">
        <v>5</v>
      </c>
      <c r="E1852" s="253"/>
      <c r="F1852" s="85">
        <f t="shared" si="113"/>
        <v>0</v>
      </c>
      <c r="G1852" s="85"/>
      <c r="H1852" s="85"/>
    </row>
    <row r="1853" spans="1:8" ht="15.6" customHeight="1" x14ac:dyDescent="0.15">
      <c r="A1853" s="91">
        <f>1+COUNT(A$63:A1852)</f>
        <v>1431</v>
      </c>
      <c r="B1853" s="98" t="s">
        <v>1589</v>
      </c>
      <c r="C1853" s="83" t="s">
        <v>62</v>
      </c>
      <c r="D1853" s="84">
        <v>3</v>
      </c>
      <c r="E1853" s="253"/>
      <c r="F1853" s="85">
        <f t="shared" si="113"/>
        <v>0</v>
      </c>
      <c r="G1853" s="85"/>
      <c r="H1853" s="85"/>
    </row>
    <row r="1854" spans="1:8" ht="15.6" customHeight="1" x14ac:dyDescent="0.15">
      <c r="A1854" s="91">
        <f>1+COUNT(A$63:A1853)</f>
        <v>1432</v>
      </c>
      <c r="B1854" s="98" t="s">
        <v>1590</v>
      </c>
      <c r="C1854" s="83" t="s">
        <v>62</v>
      </c>
      <c r="D1854" s="84">
        <v>2</v>
      </c>
      <c r="E1854" s="253"/>
      <c r="F1854" s="85">
        <f t="shared" si="113"/>
        <v>0</v>
      </c>
      <c r="G1854" s="85"/>
      <c r="H1854" s="85"/>
    </row>
    <row r="1855" spans="1:8" ht="15.6" customHeight="1" thickBot="1" x14ac:dyDescent="0.2">
      <c r="B1855" s="222" t="s">
        <v>1593</v>
      </c>
      <c r="C1855" s="223"/>
      <c r="D1855" s="224"/>
      <c r="E1855" s="245"/>
      <c r="F1855" s="214">
        <f>SUM(F1824:F1854)</f>
        <v>0</v>
      </c>
      <c r="G1855" s="126"/>
      <c r="H1855" s="126"/>
    </row>
    <row r="1856" spans="1:8" ht="23.1" customHeight="1" x14ac:dyDescent="0.15">
      <c r="B1856" s="334" t="s">
        <v>1566</v>
      </c>
      <c r="C1856" s="334"/>
      <c r="D1856" s="334"/>
      <c r="E1856" s="232"/>
      <c r="F1856" s="232"/>
      <c r="G1856" s="119"/>
      <c r="H1856" s="119"/>
    </row>
    <row r="1857" spans="2:8" ht="24" customHeight="1" x14ac:dyDescent="0.15">
      <c r="B1857" s="335" t="s">
        <v>1567</v>
      </c>
      <c r="C1857" s="335"/>
      <c r="D1857" s="335"/>
      <c r="E1857" s="232"/>
      <c r="F1857" s="232"/>
      <c r="G1857" s="119"/>
      <c r="H1857" s="119"/>
    </row>
  </sheetData>
  <mergeCells count="76">
    <mergeCell ref="B1455:D1455"/>
    <mergeCell ref="B1483:D1483"/>
    <mergeCell ref="B1622:D1622"/>
    <mergeCell ref="B1856:D1856"/>
    <mergeCell ref="B1857:D1857"/>
    <mergeCell ref="B1818:D1818"/>
    <mergeCell ref="B1819:D1819"/>
    <mergeCell ref="B1733:D1733"/>
    <mergeCell ref="B1756:D1756"/>
    <mergeCell ref="B1785:D1785"/>
    <mergeCell ref="B1786:D1786"/>
    <mergeCell ref="B1817:D1817"/>
    <mergeCell ref="B1755:D1755"/>
    <mergeCell ref="B1732:D1732"/>
    <mergeCell ref="B1375:D1375"/>
    <mergeCell ref="B1376:D1376"/>
    <mergeCell ref="B1427:D1427"/>
    <mergeCell ref="B1438:D1438"/>
    <mergeCell ref="B1448:D1448"/>
    <mergeCell ref="B1299:D1299"/>
    <mergeCell ref="B1307:D1307"/>
    <mergeCell ref="B1317:D1317"/>
    <mergeCell ref="B1373:D1373"/>
    <mergeCell ref="B1374:D1374"/>
    <mergeCell ref="B973:D973"/>
    <mergeCell ref="B974:D974"/>
    <mergeCell ref="B1057:D1057"/>
    <mergeCell ref="B1263:C1263"/>
    <mergeCell ref="B1287:D1287"/>
    <mergeCell ref="B936:D936"/>
    <mergeCell ref="B937:D937"/>
    <mergeCell ref="B953:D953"/>
    <mergeCell ref="B954:D954"/>
    <mergeCell ref="B955:D955"/>
    <mergeCell ref="B77:D77"/>
    <mergeCell ref="B86:D86"/>
    <mergeCell ref="B568:D568"/>
    <mergeCell ref="B570:D570"/>
    <mergeCell ref="B571:D571"/>
    <mergeCell ref="B569:D569"/>
    <mergeCell ref="B572:D572"/>
    <mergeCell ref="B573:D573"/>
    <mergeCell ref="B574:D574"/>
    <mergeCell ref="B575:D575"/>
    <mergeCell ref="B592:D592"/>
    <mergeCell ref="B674:D674"/>
    <mergeCell ref="B681:D681"/>
    <mergeCell ref="B686:D686"/>
    <mergeCell ref="B704:D704"/>
    <mergeCell ref="B599:D599"/>
    <mergeCell ref="B609:D609"/>
    <mergeCell ref="B619:D619"/>
    <mergeCell ref="B636:D636"/>
    <mergeCell ref="B651:D651"/>
    <mergeCell ref="B912:D912"/>
    <mergeCell ref="B780:D780"/>
    <mergeCell ref="B796:D796"/>
    <mergeCell ref="B815:D815"/>
    <mergeCell ref="B836:D836"/>
    <mergeCell ref="B837:D837"/>
    <mergeCell ref="G5:H5"/>
    <mergeCell ref="B838:D838"/>
    <mergeCell ref="B846:D846"/>
    <mergeCell ref="B847:D847"/>
    <mergeCell ref="B848:D848"/>
    <mergeCell ref="B727:D727"/>
    <mergeCell ref="B734:D734"/>
    <mergeCell ref="B741:D741"/>
    <mergeCell ref="B747:D747"/>
    <mergeCell ref="B761:D761"/>
    <mergeCell ref="B706:D706"/>
    <mergeCell ref="B707:D707"/>
    <mergeCell ref="B708:D708"/>
    <mergeCell ref="B709:D709"/>
    <mergeCell ref="B717:D717"/>
    <mergeCell ref="B663:D663"/>
  </mergeCells>
  <phoneticPr fontId="1" type="noConversion"/>
  <pageMargins left="0.78740157480314965" right="0.19685039370078741" top="0.59055118110236227" bottom="0.59055118110236227" header="0.51181102362204722" footer="0.19685039370078741"/>
  <pageSetup paperSize="9" scale="81" firstPageNumber="0" orientation="portrait" r:id="rId1"/>
  <headerFooter>
    <oddFooter>&amp;C&amp;"Tahoma,Navadno"&amp;9&amp;P/&amp;N&amp;R&amp;8JN MATERIALA 2025/2026</oddFooter>
  </headerFooter>
  <rowBreaks count="16" manualBreakCount="16">
    <brk id="57" max="7" man="1"/>
    <brk id="576" max="7" man="1"/>
    <brk id="675" max="7" man="1"/>
    <brk id="851" max="7" man="1"/>
    <brk id="914" max="16383" man="1"/>
    <brk id="972" max="7" man="1"/>
    <brk id="1202" max="7" man="1"/>
    <brk id="1266" max="16383" man="1"/>
    <brk id="1319" max="16383" man="1"/>
    <brk id="1377" max="16383" man="1"/>
    <brk id="1428" max="7" man="1"/>
    <brk id="1471" max="7" man="1"/>
    <brk id="1644" max="16383" man="1"/>
    <brk id="1683" max="16383" man="1"/>
    <brk id="1734" max="16383" man="1"/>
    <brk id="1786" max="16383" man="1"/>
  </rowBreaks>
</worksheet>
</file>

<file path=docProps/app.xml><?xml version="1.0" encoding="utf-8"?>
<Properties xmlns="http://schemas.openxmlformats.org/officeDocument/2006/extended-properties" xmlns:vt="http://schemas.openxmlformats.org/officeDocument/2006/docPropsVTypes">
  <Template/>
  <TotalTime>131</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JR material_2025-2026</vt:lpstr>
      <vt:lpstr>'JR material_2025-2026'!Področje_tiskanja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Borut Stepančič</dc:creator>
  <dc:description/>
  <cp:lastModifiedBy>Primoz Cotic</cp:lastModifiedBy>
  <cp:revision>14</cp:revision>
  <cp:lastPrinted>2024-12-10T10:31:40Z</cp:lastPrinted>
  <dcterms:created xsi:type="dcterms:W3CDTF">2007-01-05T06:37:51Z</dcterms:created>
  <dcterms:modified xsi:type="dcterms:W3CDTF">2024-12-12T05:51:28Z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